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P:\110\113\CAPACITACION 2024\43_PROGRAMAS\43_05_ProgCapacitaClientesExt\1_Presencial\9_Nariño\Material\Participantes\"/>
    </mc:Choice>
  </mc:AlternateContent>
  <xr:revisionPtr revIDLastSave="0" documentId="8_{71A135FE-3EE2-4571-8443-E770559B7547}" xr6:coauthVersionLast="47" xr6:coauthVersionMax="47" xr10:uidLastSave="{00000000-0000-0000-0000-000000000000}"/>
  <bookViews>
    <workbookView xWindow="-120" yWindow="-120" windowWidth="29040" windowHeight="15720" activeTab="2" xr2:uid="{F29F78DC-37C4-9840-9498-D5209F107E84}"/>
  </bookViews>
  <sheets>
    <sheet name="Caso 1" sheetId="1" r:id="rId1"/>
    <sheet name="Ejemplo de promedio ponderado" sheetId="3" r:id="rId2"/>
    <sheet name="Caso 2" sheetId="4" r:id="rId3"/>
    <sheet name="Información histórica" sheetId="2" r:id="rId4"/>
  </sheets>
  <definedNames>
    <definedName name="_xlnm.Print_Area" localSheetId="0">'Caso 1'!$A$1:$F$96</definedName>
    <definedName name="_xlnm.Print_Area" localSheetId="2">'Caso 2'!$A$1:$H$120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1" l="1"/>
  <c r="B92" i="1"/>
  <c r="C106" i="4"/>
  <c r="E7" i="3"/>
  <c r="E5" i="3"/>
  <c r="E4" i="3"/>
  <c r="E6" i="3"/>
  <c r="F8" i="2"/>
  <c r="F6" i="2"/>
  <c r="F7" i="2"/>
  <c r="F9" i="2"/>
  <c r="F10" i="2"/>
  <c r="F11" i="2"/>
  <c r="F5" i="2"/>
  <c r="F37" i="2"/>
  <c r="F36" i="2"/>
  <c r="F35" i="2"/>
  <c r="F28" i="2"/>
  <c r="L27" i="2"/>
  <c r="F27" i="2"/>
  <c r="R26" i="2"/>
  <c r="L26" i="2"/>
  <c r="F26" i="2"/>
  <c r="R25" i="2"/>
  <c r="L25" i="2"/>
  <c r="F25" i="2"/>
  <c r="R24" i="2"/>
  <c r="L24" i="2"/>
  <c r="F24" i="2"/>
  <c r="R23" i="2"/>
  <c r="L23" i="2"/>
  <c r="F23" i="2"/>
  <c r="R19" i="2"/>
  <c r="L19" i="2"/>
  <c r="F19" i="2"/>
  <c r="R18" i="2"/>
  <c r="L18" i="2"/>
  <c r="F18" i="2"/>
  <c r="R17" i="2"/>
  <c r="L17" i="2"/>
  <c r="F17" i="2"/>
  <c r="R16" i="2"/>
  <c r="L16" i="2"/>
  <c r="F16" i="2"/>
  <c r="R15" i="2"/>
  <c r="L15" i="2"/>
  <c r="F15" i="2"/>
  <c r="R14" i="2"/>
  <c r="L14" i="2"/>
  <c r="F14" i="2"/>
  <c r="D30" i="4"/>
  <c r="D58" i="4"/>
  <c r="C58" i="4"/>
  <c r="H34" i="4"/>
  <c r="G34" i="4"/>
  <c r="F34" i="4"/>
  <c r="E34" i="4"/>
  <c r="D34" i="4"/>
  <c r="C34" i="4"/>
  <c r="B34" i="4"/>
  <c r="H57" i="4"/>
  <c r="G57" i="4"/>
  <c r="F57" i="4"/>
  <c r="E57" i="4"/>
  <c r="D57" i="4"/>
  <c r="C57" i="4"/>
  <c r="H33" i="4"/>
  <c r="G33" i="4"/>
  <c r="F33" i="4"/>
  <c r="E33" i="4"/>
  <c r="D33" i="4"/>
  <c r="C33" i="4"/>
  <c r="B33" i="4"/>
  <c r="H56" i="4"/>
  <c r="G56" i="4"/>
  <c r="F56" i="4"/>
  <c r="E56" i="4"/>
  <c r="D56" i="4"/>
  <c r="C56" i="4"/>
  <c r="H32" i="4"/>
  <c r="G32" i="4"/>
  <c r="F32" i="4"/>
  <c r="E32" i="4"/>
  <c r="D32" i="4"/>
  <c r="C32" i="4"/>
  <c r="B32" i="4"/>
  <c r="H55" i="4"/>
  <c r="G55" i="4"/>
  <c r="F55" i="4"/>
  <c r="E55" i="4"/>
  <c r="D55" i="4"/>
  <c r="C55" i="4"/>
  <c r="H31" i="4"/>
  <c r="G31" i="4"/>
  <c r="F31" i="4"/>
  <c r="E31" i="4"/>
  <c r="D31" i="4"/>
  <c r="C31" i="4"/>
  <c r="B31" i="4"/>
  <c r="H54" i="4"/>
  <c r="G54" i="4"/>
  <c r="F54" i="4"/>
  <c r="E54" i="4"/>
  <c r="D54" i="4"/>
  <c r="C54" i="4"/>
  <c r="H30" i="4"/>
  <c r="G30" i="4"/>
  <c r="F30" i="4"/>
  <c r="E30" i="4"/>
  <c r="C30" i="4"/>
  <c r="B30" i="4"/>
  <c r="H53" i="4"/>
  <c r="G53" i="4"/>
  <c r="F53" i="4"/>
  <c r="E53" i="4"/>
  <c r="D53" i="4"/>
  <c r="C53" i="4"/>
  <c r="H29" i="4"/>
  <c r="G29" i="4"/>
  <c r="F29" i="4"/>
  <c r="E29" i="4"/>
  <c r="D29" i="4"/>
  <c r="C29" i="4"/>
  <c r="B29" i="4"/>
  <c r="H52" i="4"/>
  <c r="G52" i="4"/>
  <c r="F52" i="4"/>
  <c r="E52" i="4"/>
  <c r="D52" i="4"/>
  <c r="C52" i="4"/>
  <c r="H28" i="4"/>
  <c r="G28" i="4"/>
  <c r="F28" i="4"/>
  <c r="E28" i="4"/>
  <c r="D28" i="4"/>
  <c r="C28" i="4"/>
  <c r="B28" i="4"/>
  <c r="H51" i="4"/>
  <c r="G51" i="4"/>
  <c r="F51" i="4"/>
  <c r="E51" i="4"/>
  <c r="D51" i="4"/>
  <c r="C51" i="4"/>
  <c r="H27" i="4"/>
  <c r="G27" i="4"/>
  <c r="F27" i="4"/>
  <c r="E27" i="4"/>
  <c r="D27" i="4"/>
  <c r="C27" i="4"/>
  <c r="B27" i="4"/>
  <c r="H50" i="4"/>
  <c r="G50" i="4"/>
  <c r="F50" i="4"/>
  <c r="E50" i="4"/>
  <c r="D50" i="4"/>
  <c r="C50" i="4"/>
  <c r="H26" i="4"/>
  <c r="G26" i="4"/>
  <c r="F26" i="4"/>
  <c r="E26" i="4"/>
  <c r="D26" i="4"/>
  <c r="C26" i="4"/>
  <c r="B26" i="4"/>
  <c r="H49" i="4"/>
  <c r="G49" i="4"/>
  <c r="F49" i="4"/>
  <c r="E49" i="4"/>
  <c r="D49" i="4"/>
  <c r="C49" i="4"/>
  <c r="H25" i="4"/>
  <c r="G25" i="4"/>
  <c r="F25" i="4"/>
  <c r="E25" i="4"/>
  <c r="D25" i="4"/>
  <c r="C25" i="4"/>
  <c r="B25" i="4"/>
  <c r="B18" i="4"/>
  <c r="E17" i="1"/>
  <c r="A37" i="1" s="1"/>
  <c r="E16" i="1"/>
  <c r="B35" i="4" l="1"/>
  <c r="H35" i="4"/>
  <c r="B82" i="4" s="1"/>
  <c r="H59" i="4"/>
  <c r="C72" i="4" s="1"/>
  <c r="C35" i="4"/>
  <c r="B77" i="4" s="1"/>
  <c r="D35" i="4"/>
  <c r="B78" i="4" s="1"/>
  <c r="D59" i="4"/>
  <c r="C68" i="4" s="1"/>
  <c r="C59" i="4"/>
  <c r="C67" i="4" s="1"/>
  <c r="D68" i="4" s="1"/>
  <c r="E35" i="4"/>
  <c r="B79" i="4" s="1"/>
  <c r="E59" i="4"/>
  <c r="C69" i="4" s="1"/>
  <c r="F35" i="4"/>
  <c r="B80" i="4" s="1"/>
  <c r="F59" i="4"/>
  <c r="C70" i="4" s="1"/>
  <c r="G35" i="4"/>
  <c r="B81" i="4" s="1"/>
  <c r="G59" i="4"/>
  <c r="C71" i="4" s="1"/>
  <c r="D69" i="4" l="1"/>
  <c r="D70" i="4" s="1"/>
  <c r="D71" i="4" s="1"/>
  <c r="D72" i="4" s="1"/>
  <c r="H60" i="4"/>
  <c r="B72" i="4" s="1"/>
  <c r="B67" i="4" l="1"/>
  <c r="E67" i="4" s="1"/>
  <c r="C77" i="4" s="1"/>
  <c r="D77" i="4" s="1"/>
  <c r="B71" i="4"/>
  <c r="E71" i="4" s="1"/>
  <c r="C81" i="4" s="1"/>
  <c r="D81" i="4" s="1"/>
  <c r="B69" i="4"/>
  <c r="E69" i="4" s="1"/>
  <c r="C79" i="4" s="1"/>
  <c r="D79" i="4" s="1"/>
  <c r="B70" i="4"/>
  <c r="E70" i="4" s="1"/>
  <c r="C80" i="4" s="1"/>
  <c r="D80" i="4" s="1"/>
  <c r="B68" i="4"/>
  <c r="E68" i="4" s="1"/>
  <c r="C78" i="4" s="1"/>
  <c r="D78" i="4" s="1"/>
  <c r="E72" i="4"/>
  <c r="C82" i="4" s="1"/>
  <c r="D82" i="4" s="1"/>
  <c r="A38" i="1"/>
  <c r="B49" i="1" s="1"/>
  <c r="A36" i="1"/>
  <c r="C36" i="1" s="1"/>
  <c r="B47" i="1" s="1"/>
  <c r="C37" i="1"/>
  <c r="B48" i="1" s="1"/>
  <c r="A49" i="1"/>
  <c r="A48" i="1"/>
  <c r="A47" i="1"/>
  <c r="C47" i="1" l="1"/>
  <c r="A54" i="1" s="1"/>
  <c r="C54" i="1" s="1"/>
  <c r="C48" i="1" l="1"/>
  <c r="A55" i="1" s="1"/>
  <c r="C55" i="1" s="1"/>
</calcChain>
</file>

<file path=xl/sharedStrings.xml><?xml version="1.0" encoding="utf-8"?>
<sst xmlns="http://schemas.openxmlformats.org/spreadsheetml/2006/main" count="264" uniqueCount="113">
  <si>
    <t xml:space="preserve">Paso 1: Determinar la proyección de recaudo </t>
  </si>
  <si>
    <t>Escenarios (A)</t>
  </si>
  <si>
    <t>Cuenta por cobrar al 31/12/20X3 (B)</t>
  </si>
  <si>
    <t>Plazo (años) (C)</t>
  </si>
  <si>
    <t>% de recaudo (D)</t>
  </si>
  <si>
    <t>Proyección recaudo (B X D) = E</t>
  </si>
  <si>
    <t>Escenario Optimista</t>
  </si>
  <si>
    <t>Escenario Conservador</t>
  </si>
  <si>
    <t>Escenario Pesimista</t>
  </si>
  <si>
    <t xml:space="preserve">Paso 2: Calcular el valor presente estos flujos de efectivo futuros esperados </t>
  </si>
  <si>
    <t xml:space="preserve">Proyección recaudo (E) </t>
  </si>
  <si>
    <t>Tasa TES EA con plazo similar * (F)</t>
  </si>
  <si>
    <t xml:space="preserve">Valor presente ** (G) </t>
  </si>
  <si>
    <r>
      <t>*</t>
    </r>
    <r>
      <rPr>
        <sz val="11"/>
        <color rgb="FF000000"/>
        <rFont val="Montserrat Regular"/>
      </rPr>
      <t xml:space="preserve">Corresponde a la tasa de interés extraída de la curva cero cupón de los TES, emitidos por el Gobierno Nacional, más cercana al plazo estimado para la recuperación de los recursos en cada uno de los escenarios. </t>
    </r>
  </si>
  <si>
    <r>
      <t>**</t>
    </r>
    <r>
      <rPr>
        <sz val="11"/>
        <color rgb="FF000000"/>
        <rFont val="Montserrat Regular"/>
      </rPr>
      <t xml:space="preserve"> Se calcula a partir de la tasa de interés anual de los TES con plazo similar al plazo estimado de recuperación y el valor proyectado de recaudo</t>
    </r>
  </si>
  <si>
    <t>Paso 3: Calcular el valor de la pérdida crediticia</t>
  </si>
  <si>
    <t>Pérdida Crediticia (H)</t>
  </si>
  <si>
    <t>Paso 3: Calcular el valor de la pérdida crediticia esperada</t>
  </si>
  <si>
    <t>Probabilidad de ocurrencia de la pérdida (I)</t>
  </si>
  <si>
    <t xml:space="preserve">EDAD DE LA CARTERA (en días de vencida) </t>
  </si>
  <si>
    <t>EDAD DE CARTERA AÑO 2014</t>
  </si>
  <si>
    <t xml:space="preserve">CARTERA INICIAL    </t>
  </si>
  <si>
    <t xml:space="preserve">VALOR RECAUDADO  </t>
  </si>
  <si>
    <t>BAJA EN CUENTAS</t>
  </si>
  <si>
    <t>CARTERA FINAL</t>
  </si>
  <si>
    <t>EDAD DE CARTERA AÑO 2015</t>
  </si>
  <si>
    <t>EDAD DE CARTERA AÑO 2016</t>
  </si>
  <si>
    <t>Menor a 1 año</t>
  </si>
  <si>
    <t xml:space="preserve">Al día </t>
  </si>
  <si>
    <t>Entre 1 y 2 años</t>
  </si>
  <si>
    <t>Entre 2 y 3 años</t>
  </si>
  <si>
    <t>Entre 3 y 4 años</t>
  </si>
  <si>
    <t>Entre 4 y 5 años</t>
  </si>
  <si>
    <t>Mayor a 5 años</t>
  </si>
  <si>
    <t xml:space="preserve">Total </t>
  </si>
  <si>
    <t>EDAD DE CARTERA AÑO 2017</t>
  </si>
  <si>
    <t>EDAD DE CARTERA AÑO 2018</t>
  </si>
  <si>
    <t>EDAD DE CARTERA AÑO 2019</t>
  </si>
  <si>
    <t>EDAD DE CARTERA AÑO 2020</t>
  </si>
  <si>
    <t>EDAD DE CARTERA AÑO 2021</t>
  </si>
  <si>
    <t>EDAD DE CARTERA AÑO 2022</t>
  </si>
  <si>
    <t>Para la cartera generada en el año 20X9 no se tienen datos sobre el comportamiento del recaudo de la cartera mayor a 5 años dado que, al 31 de diciembre de 2024, esta cartera no ha alcanzado dicha edad.</t>
  </si>
  <si>
    <t>Para la cartera generada en el año 2021 no se tienen datos sobre el
comportamiento del recaudo de la cartera entre 4 y 5 años ni mayor a 5 años dado que, al 31 de diciembre de 2024, esta cartera no ha alcanzado dicha edad.</t>
  </si>
  <si>
    <t>Para la cartera generada en el año 2022 no se tienen datos sobre el
comportamiento del recaudo de la cartera entre 3 y 4 años, entre 4 y 5 años ni mayor a 5 años dado que, al 31 de diciembre de 2024, esta cartera no ha alcanzado dicha edad.</t>
  </si>
  <si>
    <t>EDAD DE CARTERA AÑO 2023</t>
  </si>
  <si>
    <t>Para la cartera generada en el año 20Y1 no se tienen datos sobre el comportamiento del recaudo de la cartera entre 3 y 4 años, entre 4 y 5 años ni
mayor a 5 años dado que, al 31 de diciembre de 20Y3, esta cartera no ha alcanzado
dicha edad.</t>
  </si>
  <si>
    <t xml:space="preserve">EDAD DE CARTERA </t>
  </si>
  <si>
    <t>EDAD DE CARTERA (promedio últimos 10 años)</t>
  </si>
  <si>
    <t>Total</t>
  </si>
  <si>
    <t xml:space="preserve">Valor presente de lo que espera recaudar ** (G) </t>
  </si>
  <si>
    <t>Pérdida Crediticia por escenario (H) = B-G</t>
  </si>
  <si>
    <t>Pérdida crediticia ponderada por escenario H X I = J</t>
  </si>
  <si>
    <t>Pérdida crediticia esperada de la cartera (K***)</t>
  </si>
  <si>
    <t>Paso 1: Cálculo promedio ponderado por edad del valor de la cartera</t>
  </si>
  <si>
    <t>Saldo cartera “X”  31 de diciembre de 2024 (Cartera objeto de analisis de deterioro)</t>
  </si>
  <si>
    <t>VALOR DE LA CARTERA POR AÑO Y POR EDAD (en miles de $) [2]</t>
  </si>
  <si>
    <t>SALDO AL 31/12/2024 (en miles de $) [1]</t>
  </si>
  <si>
    <t>Paso 2: Cálculo promedio ponderado por edad del valor de baja en cuentas</t>
  </si>
  <si>
    <t>Paso 3: Cálculo tasa promedio histórica de incumplimiento</t>
  </si>
  <si>
    <t>3.1. Asignación por edad del total del promedio de la cartera castigada (en miles de $)</t>
  </si>
  <si>
    <t xml:space="preserve">3.2. Estimación de la tasa promedio histórica de incumplimiento </t>
  </si>
  <si>
    <t>Paso 4: Cálculo de las pérdidas crediticias esperadas</t>
  </si>
  <si>
    <t>Edad de cartera</t>
  </si>
  <si>
    <t>Cartera ”X” (en miles de $)</t>
  </si>
  <si>
    <t>Cartera al 31/12/2024 [1]</t>
  </si>
  <si>
    <t xml:space="preserve">Deterioro </t>
  </si>
  <si>
    <t>VALOR BAJA EN CUENTAS POR AÑO Y POR EDAD (en miles de $) [3]</t>
  </si>
  <si>
    <t>Promedio ponderado por edad [4]</t>
  </si>
  <si>
    <t>Promedio ponderado por edad [5]</t>
  </si>
  <si>
    <t>Total promedio baja en cuentas [6]</t>
  </si>
  <si>
    <t>TOTAL PROMEDIO PONDERADO DE LA CARTERA CASTIGADA [6]</t>
  </si>
  <si>
    <t>PROMEDIO PONDERADO DE LA CARTERA CASTIGADA POR EDAD [5]</t>
  </si>
  <si>
    <t>SUMATORIA PROMEDIO PONDERADO DE LA CARTERA CASTIGADA EN EDADES ANTERIORES [7]</t>
  </si>
  <si>
    <t>TOTAL PROMEDIO PONDERADO DE LA CARTERA CASTIGADA ASIGNADA POR EDAD [8]</t>
  </si>
  <si>
    <t>TOTAL PROMEDIO PONDERADO DE LA CARTERA CASTIGADA ASIGNADA POR EDAD [8] = 6 - 7</t>
  </si>
  <si>
    <t xml:space="preserve">VALOR DE LA CARTERA [4]    </t>
  </si>
  <si>
    <t>TASA PROMEDIO HISTÓRICA DE INCUMPLIMIENTO [9] = (8/4)*100</t>
  </si>
  <si>
    <t>Tasas de deterioro esperadas [9]</t>
  </si>
  <si>
    <t>[10] = 1 x 9</t>
  </si>
  <si>
    <t>Paso 5: Reconocimiento global del deterioro</t>
  </si>
  <si>
    <t xml:space="preserve">Paso 4: Reconocer el deterioro </t>
  </si>
  <si>
    <t>Débito (en miles de $)</t>
  </si>
  <si>
    <t>Crédito (en miles de $)</t>
  </si>
  <si>
    <t>Paso 4.1: Cambio en el valor del deterioro</t>
  </si>
  <si>
    <t>Estudiante</t>
  </si>
  <si>
    <t>Primer corte</t>
  </si>
  <si>
    <t>Segundo corte</t>
  </si>
  <si>
    <t>Parcial final</t>
  </si>
  <si>
    <t>Nota Final</t>
  </si>
  <si>
    <t>Promedio de notas</t>
  </si>
  <si>
    <t>Suponga que para el año 20X4 el deterioro calculado fue de $520 (en miles) Recordemos que a 31 de diciembre de 20X3, se tenía un deterioro acumulado para las cuentas por cobrar de $738 (en miles). 
Cuál es el valor del ajuste?</t>
  </si>
  <si>
    <t>CASO PRÁCTICO 1: DETERMINACIÓN DETERIORO INDIVIDUAL</t>
  </si>
  <si>
    <t>Para el año 20X3, el usuario Industria Z tiene una cuenta por pagar por valor de $1.854 (en miles), la cual no se encuentra en mora. 
Sin embargo, este usuario está en situación de insolvencia, se evalúa la posición financiera de la empresa y la proyección en la reorganización de sus obligaciones. Una vez analizado el volumen de sus acreencias, se estima que la cartera podría recuperarse en un plazo entre los 6 meses a 5 años, a partir del 31 de diciembre de 20X3. 
Teniendo en cuenta la proyección del flujo de caja del usuario Industria Z, se establece el promedio ponderado del recaudo. 
Siguiendo los anteriores pasos, se debe evaluar el deterioro de manera individual</t>
  </si>
  <si>
    <t>Baja en cuentas</t>
  </si>
  <si>
    <t xml:space="preserve">La entidad extrae información sobre el total de la cartera generada “X” durante los últimos 10 años (desde el 2014 hasta el 2023), con el objetivo de conocer el comportamiento de la cartera durante toda su vigencia para establecer los patrones de recaudo:
</t>
  </si>
  <si>
    <t xml:space="preserve">El 15 de abril de 20Y4, según información del Comité de Cartera, se autoriza la baja en cuentas de la cartera que a la fecha adeuda el usuario Industria Y por valor de $1.309 miles. Esta cuenta por cobrar hizo parte de la estimación colectiva del deterioro al 31 de diciembre de 20Y3 dado que se encontraba en mora a esa fecha. El registro de la baja en cuentas de la cuenta por cobrar al usuario Industria Y se realiza cancelando el valor de la cuenta por cobrar dada de baja contra el valor del deterioro acumulado: </t>
  </si>
  <si>
    <t xml:space="preserve">El 27 de julio de 20Y4, en virtud de un acuerdo de pago suscrito con el usuario Industria Z para saldar la deuda, se recibe $1.000 miles. Por tanto, se procede a dar de baja la cuenta por cobrar. El registro de la baja en cuentas de la cuenta por cobrar al usuario Industria Z se realiza cancelando el valor la cuenta por cobrar y su deterioro acumulado y la diferencia con el valor recaudado se reconoce en el resultado del ejercicio.  </t>
  </si>
  <si>
    <t>Paso 5: Baja en cuentas (Deterioro colectivo)</t>
  </si>
  <si>
    <t>Código y denominación</t>
  </si>
  <si>
    <t>5347XX-Deterioro de cuentas por cobrar-Industria Z</t>
  </si>
  <si>
    <t>1386XX-Deterioro Acumulado de Cuentas por Cobrar (CR)-Industria Z</t>
  </si>
  <si>
    <t>483002-Reversión del deterioro del valor- Cuentas por cobrar</t>
  </si>
  <si>
    <t>111005-DÉPOSITOS EN INSTITUCIONES FINANCIERAS-Cuenta corriente</t>
  </si>
  <si>
    <t>580423 Financieros-Pérdida por baja en cuentas de cuentas por cobrar</t>
  </si>
  <si>
    <t>13XXXX- CUENTA POR COBRAR</t>
  </si>
  <si>
    <t>13XXXX- CUENTA POR COBRAR-Industria Z</t>
  </si>
  <si>
    <t>CASO PRÁCTICO 2: DETERMINACIÓN DETERIORO COLECTIVO</t>
  </si>
  <si>
    <t>53471X-Deterioro de cuentas por cobrar-Cartera X</t>
  </si>
  <si>
    <t>1386XX-Deterioro Acumulado de Cuentas por Cobrar (CR)-Industria Z - Deterioro colectivo</t>
  </si>
  <si>
    <t>Suponga que para el año 2024 el deterioro acumulado es de 56.432.087, por lo tanto se debera realizar el ajuste por la diferencia afectando el gasto del periodo $65.959.369 - $56.432.087 = $9.527.282</t>
  </si>
  <si>
    <t>138604-Deterioro Acumulado de Cuentas por Cobrar (CR)- CXC Industria Z</t>
  </si>
  <si>
    <t>1386XX- Deterioro acumulado de CXC(CR) – Industria Y- Deterioro Colectivo</t>
  </si>
  <si>
    <t>13XXXX Cuentas por cobrar - Cartera Industria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</si>
</sst>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quot;$&quot;#,##0;[Red]\-&quot;$&quot;#,##0"/>
    <numFmt numFmtId="165" formatCode="&quot;$&quot;#,##0.00;[Red]\-&quot;$&quot;#,##0.00"/>
    <numFmt numFmtId="166" formatCode="_-&quot;$&quot;* #,##0_-;\-&quot;$&quot;* #,##0_-;_-&quot;$&quot;* &quot;-&quot;_-;_-@_-"/>
    <numFmt numFmtId="167" formatCode="_-* #,##0_-;\-* #,##0_-;_-* &quot;-&quot;??_-;_-@_-"/>
  </numFmts>
  <fonts count="21" x14ac:knownFonts="1">
    <font>
      <sz val="12"/>
      <color theme="1"/>
      <name val="Aptos Narrow"/>
      <family val="2"/>
      <scheme val="minor"/>
    </font>
    <font>
      <sz val="11"/>
      <color theme="1"/>
      <name val="Aptos Narrow"/>
      <family val="2"/>
      <scheme val="minor"/>
    </font>
    <font>
      <sz val="12"/>
      <color theme="1"/>
      <name val="Aptos Narrow"/>
      <family val="2"/>
      <scheme val="minor"/>
    </font>
    <font>
      <b/>
      <sz val="12"/>
      <color theme="0"/>
      <name val="Montserrat Regular"/>
    </font>
    <font>
      <sz val="12"/>
      <color theme="1"/>
      <name val="Montserrat Regular"/>
    </font>
    <font>
      <sz val="12"/>
      <color theme="0"/>
      <name val="Montserrat Regular"/>
    </font>
    <font>
      <sz val="11"/>
      <color rgb="FFFF0000"/>
      <name val="Montserrat Regular"/>
    </font>
    <font>
      <sz val="11"/>
      <color rgb="FF000000"/>
      <name val="Montserrat Regular"/>
    </font>
    <font>
      <sz val="11"/>
      <color rgb="FFC00000"/>
      <name val="Montserrat Regular"/>
    </font>
    <font>
      <sz val="11"/>
      <color theme="0"/>
      <name val="Montserrat"/>
    </font>
    <font>
      <sz val="11"/>
      <color rgb="FF000000"/>
      <name val="Montserrat"/>
    </font>
    <font>
      <b/>
      <sz val="12"/>
      <color theme="1"/>
      <name val="Montserrat Regular"/>
    </font>
    <font>
      <b/>
      <sz val="11"/>
      <color rgb="FF000000"/>
      <name val="Montserrat"/>
    </font>
    <font>
      <sz val="11"/>
      <color theme="1"/>
      <name val="Montserrat Regular"/>
    </font>
    <font>
      <b/>
      <sz val="11"/>
      <name val="Montserrat"/>
    </font>
    <font>
      <sz val="18"/>
      <color rgb="FF000000"/>
      <name val="Montserrat"/>
    </font>
    <font>
      <sz val="11"/>
      <color theme="1"/>
      <name val="Montserrat"/>
    </font>
    <font>
      <b/>
      <sz val="11"/>
      <color theme="1"/>
      <name val="Montserrat Regular"/>
    </font>
    <font>
      <b/>
      <sz val="11"/>
      <color theme="0"/>
      <name val="Montserrat Regular"/>
    </font>
    <font>
      <b/>
      <sz val="11"/>
      <color rgb="FFFFFFFF"/>
      <name val="Montserrat"/>
    </font>
    <font>
      <sz val="11"/>
      <name val="Arial"/>
      <family val="2"/>
    </font>
  </fonts>
  <fills count="8">
    <fill>
      <patternFill patternType="none"/>
    </fill>
    <fill>
      <patternFill patternType="gray125"/>
    </fill>
    <fill>
      <patternFill patternType="solid">
        <fgColor theme="5"/>
        <bgColor indexed="64"/>
      </patternFill>
    </fill>
    <fill>
      <patternFill patternType="solid">
        <fgColor theme="4"/>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9899"/>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9" tint="0.39997558519241921"/>
      </left>
      <right style="thin">
        <color theme="9" tint="0.39997558519241921"/>
      </right>
      <top/>
      <bottom style="thin">
        <color theme="9" tint="0.39997558519241921"/>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rgb="FFBDD7EE"/>
      </left>
      <right style="medium">
        <color rgb="FFBDD7EE"/>
      </right>
      <top style="medium">
        <color rgb="FFBDD7EE"/>
      </top>
      <bottom style="medium">
        <color rgb="FFBDD7EE"/>
      </bottom>
      <diagonal/>
    </border>
    <border>
      <left style="medium">
        <color rgb="FFBDD7EE"/>
      </left>
      <right style="medium">
        <color rgb="FFBDD7EE"/>
      </right>
      <top style="medium">
        <color rgb="FFBDD7EE"/>
      </top>
      <bottom/>
      <diagonal/>
    </border>
    <border>
      <left style="medium">
        <color rgb="FFBDD7EE"/>
      </left>
      <right style="medium">
        <color rgb="FFBDD7EE"/>
      </right>
      <top/>
      <bottom/>
      <diagonal/>
    </border>
    <border>
      <left style="medium">
        <color rgb="FFBDD7EE"/>
      </left>
      <right style="medium">
        <color rgb="FFBDD7EE"/>
      </right>
      <top/>
      <bottom style="medium">
        <color rgb="FFBDD7EE"/>
      </bottom>
      <diagonal/>
    </border>
    <border>
      <left style="medium">
        <color rgb="FFBDD7EE"/>
      </left>
      <right/>
      <top style="medium">
        <color rgb="FFBDD7EE"/>
      </top>
      <bottom style="medium">
        <color rgb="FFBDD7EE"/>
      </bottom>
      <diagonal/>
    </border>
    <border>
      <left/>
      <right/>
      <top style="medium">
        <color rgb="FFBDD7EE"/>
      </top>
      <bottom style="medium">
        <color rgb="FFBDD7EE"/>
      </bottom>
      <diagonal/>
    </border>
    <border>
      <left/>
      <right style="medium">
        <color rgb="FFBDD7EE"/>
      </right>
      <top style="medium">
        <color rgb="FFBDD7EE"/>
      </top>
      <bottom style="medium">
        <color rgb="FFBDD7EE"/>
      </bottom>
      <diagonal/>
    </border>
    <border>
      <left style="thin">
        <color indexed="64"/>
      </left>
      <right style="thin">
        <color indexed="64"/>
      </right>
      <top/>
      <bottom style="thin">
        <color indexed="64"/>
      </bottom>
      <diagonal/>
    </border>
    <border>
      <left style="thin">
        <color rgb="FF009899"/>
      </left>
      <right style="thin">
        <color rgb="FF009899"/>
      </right>
      <top style="thin">
        <color rgb="FF009899"/>
      </top>
      <bottom style="thin">
        <color rgb="FF009899"/>
      </bottom>
      <diagonal/>
    </border>
    <border>
      <left style="medium">
        <color rgb="FF4472C4"/>
      </left>
      <right style="medium">
        <color rgb="FF4472C4"/>
      </right>
      <top style="medium">
        <color rgb="FF4472C4"/>
      </top>
      <bottom style="medium">
        <color rgb="FF4472C4"/>
      </bottom>
      <diagonal/>
    </border>
    <border>
      <left/>
      <right/>
      <top style="thin">
        <color indexed="64"/>
      </top>
      <bottom/>
      <diagonal/>
    </border>
  </borders>
  <cellStyleXfs count="5">
    <xf numFmtId="0" fontId="0" fillId="0" borderId="0"/>
    <xf numFmtId="43" fontId="2"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138">
    <xf numFmtId="0" fontId="0" fillId="0" borderId="0" xfId="0"/>
    <xf numFmtId="0" fontId="4" fillId="0" borderId="0" xfId="0" applyFont="1"/>
    <xf numFmtId="0" fontId="5" fillId="3" borderId="1" xfId="0" applyFont="1" applyFill="1" applyBorder="1" applyAlignment="1">
      <alignment horizontal="center" vertical="center" wrapText="1"/>
    </xf>
    <xf numFmtId="0" fontId="4" fillId="0" borderId="1" xfId="0" applyFont="1" applyBorder="1"/>
    <xf numFmtId="164" fontId="4" fillId="0" borderId="1" xfId="0" applyNumberFormat="1" applyFont="1" applyBorder="1"/>
    <xf numFmtId="9" fontId="4" fillId="0" borderId="1" xfId="0" applyNumberFormat="1" applyFont="1" applyBorder="1"/>
    <xf numFmtId="0" fontId="5" fillId="3" borderId="1" xfId="0" applyFont="1" applyFill="1" applyBorder="1" applyAlignment="1">
      <alignment vertical="center" wrapText="1"/>
    </xf>
    <xf numFmtId="3" fontId="4" fillId="0" borderId="1" xfId="0" applyNumberFormat="1" applyFont="1" applyBorder="1"/>
    <xf numFmtId="10" fontId="4" fillId="0" borderId="1" xfId="0" applyNumberFormat="1" applyFont="1" applyBorder="1"/>
    <xf numFmtId="165" fontId="4" fillId="0" borderId="0" xfId="0" applyNumberFormat="1" applyFont="1"/>
    <xf numFmtId="1" fontId="4" fillId="0" borderId="1" xfId="0" applyNumberFormat="1" applyFont="1" applyBorder="1"/>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0" fillId="0" borderId="1" xfId="0" applyFont="1" applyBorder="1" applyAlignment="1">
      <alignment horizontal="left" vertical="center" wrapText="1"/>
    </xf>
    <xf numFmtId="3" fontId="10" fillId="4" borderId="1" xfId="0" applyNumberFormat="1" applyFont="1" applyFill="1" applyBorder="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justify" vertical="center" wrapText="1"/>
    </xf>
    <xf numFmtId="3" fontId="10" fillId="0" borderId="1" xfId="0" applyNumberFormat="1" applyFont="1" applyBorder="1" applyAlignment="1">
      <alignment vertical="center" wrapText="1"/>
    </xf>
    <xf numFmtId="3" fontId="10" fillId="4" borderId="1" xfId="0" applyNumberFormat="1" applyFont="1" applyFill="1" applyBorder="1" applyAlignment="1">
      <alignment vertical="center"/>
    </xf>
    <xf numFmtId="3" fontId="10" fillId="0" borderId="1" xfId="0" applyNumberFormat="1" applyFont="1" applyBorder="1" applyAlignment="1">
      <alignment vertical="center"/>
    </xf>
    <xf numFmtId="3" fontId="10" fillId="4" borderId="1" xfId="0" applyNumberFormat="1" applyFont="1" applyFill="1" applyBorder="1" applyAlignment="1">
      <alignment vertical="center" wrapText="1"/>
    </xf>
    <xf numFmtId="3" fontId="10" fillId="0" borderId="0" xfId="0" applyNumberFormat="1" applyFont="1" applyAlignment="1">
      <alignment vertical="center" wrapText="1"/>
    </xf>
    <xf numFmtId="0" fontId="9" fillId="3" borderId="2" xfId="0" applyFont="1" applyFill="1" applyBorder="1" applyAlignment="1">
      <alignment vertical="center" wrapText="1"/>
    </xf>
    <xf numFmtId="0" fontId="9" fillId="3" borderId="2" xfId="0" applyFont="1" applyFill="1" applyBorder="1" applyAlignment="1">
      <alignment horizontal="center" vertical="center" wrapText="1"/>
    </xf>
    <xf numFmtId="0" fontId="10" fillId="0" borderId="2" xfId="0" applyFont="1" applyBorder="1" applyAlignment="1">
      <alignment horizontal="left" vertical="center" wrapText="1"/>
    </xf>
    <xf numFmtId="3" fontId="10" fillId="4" borderId="2" xfId="0" applyNumberFormat="1" applyFont="1" applyFill="1" applyBorder="1" applyAlignment="1">
      <alignment horizontal="right" vertical="center" wrapText="1"/>
    </xf>
    <xf numFmtId="3" fontId="10" fillId="0" borderId="2" xfId="0" applyNumberFormat="1" applyFont="1" applyBorder="1" applyAlignment="1">
      <alignment horizontal="right" vertical="center" wrapText="1"/>
    </xf>
    <xf numFmtId="0" fontId="10" fillId="0" borderId="2" xfId="0" applyFont="1" applyBorder="1" applyAlignment="1">
      <alignment horizontal="justify" vertical="center" wrapText="1"/>
    </xf>
    <xf numFmtId="3" fontId="10" fillId="0" borderId="2" xfId="0" applyNumberFormat="1" applyFont="1" applyBorder="1" applyAlignment="1">
      <alignment vertical="center" wrapText="1"/>
    </xf>
    <xf numFmtId="3" fontId="10" fillId="4" borderId="2" xfId="0" applyNumberFormat="1" applyFont="1" applyFill="1" applyBorder="1" applyAlignment="1">
      <alignment vertical="center"/>
    </xf>
    <xf numFmtId="3" fontId="10" fillId="0" borderId="2" xfId="0" applyNumberFormat="1" applyFont="1" applyBorder="1" applyAlignment="1">
      <alignment vertical="center"/>
    </xf>
    <xf numFmtId="3" fontId="10" fillId="4" borderId="2" xfId="0" applyNumberFormat="1" applyFont="1" applyFill="1" applyBorder="1" applyAlignment="1">
      <alignment vertical="center" wrapText="1"/>
    </xf>
    <xf numFmtId="43" fontId="0" fillId="0" borderId="0" xfId="0" applyNumberFormat="1"/>
    <xf numFmtId="0" fontId="9" fillId="3" borderId="1" xfId="0" applyFont="1" applyFill="1" applyBorder="1" applyAlignment="1">
      <alignment horizontal="right" vertical="center" wrapText="1"/>
    </xf>
    <xf numFmtId="3" fontId="12" fillId="4" borderId="1" xfId="0" applyNumberFormat="1" applyFont="1" applyFill="1" applyBorder="1" applyAlignment="1">
      <alignment vertical="center" wrapText="1"/>
    </xf>
    <xf numFmtId="3" fontId="10" fillId="0" borderId="3" xfId="0" applyNumberFormat="1" applyFont="1" applyBorder="1" applyAlignment="1">
      <alignment vertical="center" wrapText="1"/>
    </xf>
    <xf numFmtId="0" fontId="10" fillId="0" borderId="0" xfId="0" applyFont="1" applyAlignment="1">
      <alignment horizontal="center" vertical="center" wrapText="1"/>
    </xf>
    <xf numFmtId="3" fontId="12" fillId="4" borderId="1" xfId="0" applyNumberFormat="1" applyFont="1" applyFill="1" applyBorder="1" applyAlignment="1">
      <alignment horizontal="right" vertical="center" wrapText="1"/>
    </xf>
    <xf numFmtId="10" fontId="12" fillId="4" borderId="1" xfId="3" applyNumberFormat="1" applyFont="1" applyFill="1" applyBorder="1" applyAlignment="1">
      <alignment horizontal="right" vertical="center" wrapText="1"/>
    </xf>
    <xf numFmtId="3" fontId="10" fillId="0" borderId="0" xfId="0" applyNumberFormat="1" applyFont="1" applyAlignment="1">
      <alignment horizontal="right" vertical="center" wrapText="1"/>
    </xf>
    <xf numFmtId="164" fontId="4" fillId="5" borderId="1" xfId="0" applyNumberFormat="1" applyFont="1" applyFill="1" applyBorder="1"/>
    <xf numFmtId="3" fontId="4" fillId="5" borderId="1" xfId="0" applyNumberFormat="1" applyFont="1" applyFill="1" applyBorder="1"/>
    <xf numFmtId="1" fontId="4" fillId="5" borderId="1" xfId="0" applyNumberFormat="1" applyFont="1" applyFill="1" applyBorder="1"/>
    <xf numFmtId="3" fontId="10" fillId="0" borderId="4" xfId="0" applyNumberFormat="1" applyFont="1" applyBorder="1" applyAlignment="1">
      <alignment vertical="center" wrapText="1"/>
    </xf>
    <xf numFmtId="3" fontId="10" fillId="4" borderId="4" xfId="0" applyNumberFormat="1" applyFont="1" applyFill="1" applyBorder="1" applyAlignment="1">
      <alignment vertical="center" wrapText="1"/>
    </xf>
    <xf numFmtId="0" fontId="9" fillId="3" borderId="15"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10" fillId="0" borderId="14" xfId="0" applyFont="1" applyBorder="1" applyAlignment="1">
      <alignment horizontal="justify" vertical="center" wrapText="1" readingOrder="1"/>
    </xf>
    <xf numFmtId="3" fontId="10" fillId="0" borderId="14" xfId="0" applyNumberFormat="1" applyFont="1" applyBorder="1" applyAlignment="1">
      <alignment horizontal="right" vertical="center" wrapText="1" readingOrder="1"/>
    </xf>
    <xf numFmtId="10" fontId="10" fillId="0" borderId="14" xfId="0" applyNumberFormat="1" applyFont="1" applyBorder="1" applyAlignment="1">
      <alignment horizontal="right" vertical="center" wrapText="1" readingOrder="1"/>
    </xf>
    <xf numFmtId="0" fontId="10" fillId="0" borderId="14" xfId="0" applyFont="1" applyBorder="1" applyAlignment="1">
      <alignment horizontal="left" vertical="center" wrapText="1" readingOrder="1"/>
    </xf>
    <xf numFmtId="3" fontId="12" fillId="4" borderId="14" xfId="0" applyNumberFormat="1" applyFont="1" applyFill="1" applyBorder="1" applyAlignment="1">
      <alignment horizontal="right" vertical="center" wrapText="1" readingOrder="1"/>
    </xf>
    <xf numFmtId="0" fontId="5" fillId="3" borderId="0" xfId="0" applyFont="1" applyFill="1"/>
    <xf numFmtId="9" fontId="5" fillId="3" borderId="1" xfId="0" applyNumberFormat="1" applyFont="1" applyFill="1" applyBorder="1" applyAlignment="1">
      <alignment horizontal="center"/>
    </xf>
    <xf numFmtId="2" fontId="4" fillId="0" borderId="1" xfId="0" applyNumberFormat="1" applyFont="1" applyBorder="1"/>
    <xf numFmtId="2" fontId="5" fillId="3" borderId="0" xfId="0" applyNumberFormat="1" applyFont="1" applyFill="1"/>
    <xf numFmtId="0" fontId="10" fillId="0" borderId="22" xfId="0" applyFont="1" applyBorder="1" applyAlignment="1">
      <alignment horizontal="left" vertical="center" wrapText="1" readingOrder="1"/>
    </xf>
    <xf numFmtId="41" fontId="10" fillId="0" borderId="22" xfId="4" applyFont="1" applyBorder="1" applyAlignment="1">
      <alignment horizontal="right" vertical="center" wrapText="1" readingOrder="1"/>
    </xf>
    <xf numFmtId="3" fontId="10" fillId="0" borderId="0" xfId="0" applyNumberFormat="1" applyFont="1" applyAlignment="1">
      <alignment horizontal="right" vertical="center" readingOrder="1"/>
    </xf>
    <xf numFmtId="0" fontId="4" fillId="0" borderId="0" xfId="0" applyFont="1" applyAlignment="1">
      <alignment wrapText="1"/>
    </xf>
    <xf numFmtId="0" fontId="6" fillId="0" borderId="0" xfId="0" applyFont="1" applyAlignment="1">
      <alignment vertical="center" wrapText="1" readingOrder="1"/>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justify" vertical="center" wrapText="1"/>
    </xf>
    <xf numFmtId="10" fontId="10" fillId="0" borderId="0" xfId="3" applyNumberFormat="1" applyFont="1" applyFill="1" applyBorder="1" applyAlignment="1">
      <alignment horizontal="right" vertical="center" wrapText="1"/>
    </xf>
    <xf numFmtId="167" fontId="12" fillId="0" borderId="0" xfId="1" applyNumberFormat="1" applyFont="1" applyFill="1" applyBorder="1" applyAlignment="1">
      <alignment horizontal="right" vertical="center" wrapText="1"/>
    </xf>
    <xf numFmtId="3" fontId="10" fillId="0" borderId="0" xfId="0" applyNumberFormat="1" applyFont="1" applyAlignment="1">
      <alignment horizontal="center" vertical="center" wrapText="1"/>
    </xf>
    <xf numFmtId="3" fontId="14" fillId="7" borderId="1" xfId="0" applyNumberFormat="1" applyFont="1" applyFill="1" applyBorder="1" applyAlignment="1">
      <alignment horizontal="right" vertical="center" wrapText="1"/>
    </xf>
    <xf numFmtId="0" fontId="10" fillId="0" borderId="23" xfId="0" applyFont="1" applyBorder="1" applyAlignment="1">
      <alignment horizontal="left" vertical="center" wrapText="1" readingOrder="1"/>
    </xf>
    <xf numFmtId="167" fontId="10" fillId="0" borderId="23" xfId="1" applyNumberFormat="1" applyFont="1" applyBorder="1" applyAlignment="1">
      <alignment horizontal="center" vertical="center" wrapText="1" readingOrder="1"/>
    </xf>
    <xf numFmtId="167" fontId="15" fillId="0" borderId="23" xfId="1" applyNumberFormat="1" applyFont="1" applyBorder="1" applyAlignment="1">
      <alignment horizontal="center" vertical="center" wrapText="1" readingOrder="1"/>
    </xf>
    <xf numFmtId="0" fontId="10" fillId="0" borderId="23" xfId="0" applyFont="1" applyBorder="1" applyAlignment="1">
      <alignment horizontal="center" vertical="center" wrapText="1" readingOrder="1"/>
    </xf>
    <xf numFmtId="0" fontId="1" fillId="0" borderId="0" xfId="0" applyFont="1"/>
    <xf numFmtId="0" fontId="13" fillId="0" borderId="0" xfId="0" applyFont="1"/>
    <xf numFmtId="0" fontId="18" fillId="3" borderId="1" xfId="0" applyFont="1" applyFill="1" applyBorder="1" applyAlignment="1">
      <alignment horizontal="center" vertical="center" wrapText="1"/>
    </xf>
    <xf numFmtId="0" fontId="13" fillId="0" borderId="1" xfId="0" applyFont="1" applyBorder="1" applyAlignment="1">
      <alignment wrapText="1"/>
    </xf>
    <xf numFmtId="166" fontId="13" fillId="4" borderId="1" xfId="2" applyFont="1" applyFill="1" applyBorder="1" applyAlignment="1">
      <alignment wrapText="1"/>
    </xf>
    <xf numFmtId="0" fontId="19" fillId="0" borderId="0" xfId="0" applyFont="1" applyAlignment="1">
      <alignment horizontal="center" vertical="center" readingOrder="1"/>
    </xf>
    <xf numFmtId="0" fontId="17" fillId="0" borderId="1" xfId="0" applyFont="1" applyBorder="1" applyAlignment="1">
      <alignment wrapText="1"/>
    </xf>
    <xf numFmtId="166" fontId="17" fillId="4" borderId="1" xfId="2" applyFont="1" applyFill="1" applyBorder="1" applyAlignment="1">
      <alignment wrapText="1"/>
    </xf>
    <xf numFmtId="0" fontId="1" fillId="0" borderId="1" xfId="0" applyFont="1" applyBorder="1"/>
    <xf numFmtId="0" fontId="18" fillId="0" borderId="0" xfId="0" applyFont="1" applyAlignment="1">
      <alignment horizontal="left" wrapText="1"/>
    </xf>
    <xf numFmtId="0" fontId="20" fillId="0" borderId="22" xfId="0" applyFont="1" applyBorder="1" applyAlignment="1">
      <alignment horizontal="center" vertical="center" wrapText="1"/>
    </xf>
    <xf numFmtId="0" fontId="10" fillId="0" borderId="0" xfId="0" applyFont="1" applyAlignment="1">
      <alignment horizontal="left" vertical="center" wrapText="1" indent="1" readingOrder="1"/>
    </xf>
    <xf numFmtId="0" fontId="10" fillId="0" borderId="0" xfId="0" applyFont="1" applyAlignment="1">
      <alignment horizontal="left" vertical="center" wrapText="1" readingOrder="1"/>
    </xf>
    <xf numFmtId="0" fontId="3" fillId="2" borderId="0" xfId="0" applyFont="1" applyFill="1" applyAlignment="1">
      <alignment horizontal="left"/>
    </xf>
    <xf numFmtId="0" fontId="4" fillId="0" borderId="0" xfId="0" applyFont="1" applyAlignment="1">
      <alignment horizontal="center" vertical="center" wrapText="1"/>
    </xf>
    <xf numFmtId="0" fontId="11" fillId="0" borderId="0" xfId="0" applyFont="1" applyAlignment="1">
      <alignment horizontal="center"/>
    </xf>
    <xf numFmtId="0" fontId="13" fillId="0" borderId="0" xfId="0" applyFont="1" applyAlignment="1">
      <alignment horizontal="left" wrapText="1"/>
    </xf>
    <xf numFmtId="0" fontId="6" fillId="0" borderId="0" xfId="0" applyFont="1" applyAlignment="1">
      <alignment horizontal="left" vertical="center" wrapText="1" readingOrder="1"/>
    </xf>
    <xf numFmtId="1" fontId="4" fillId="5"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8" fillId="0" borderId="0" xfId="0" applyFont="1" applyAlignment="1">
      <alignment horizontal="left" vertical="center" wrapText="1" readingOrder="1"/>
    </xf>
    <xf numFmtId="1" fontId="4" fillId="5" borderId="1" xfId="2" applyNumberFormat="1" applyFont="1" applyFill="1" applyBorder="1" applyAlignment="1">
      <alignment horizontal="center"/>
    </xf>
    <xf numFmtId="0" fontId="16" fillId="0" borderId="1" xfId="0" applyFont="1" applyBorder="1" applyAlignment="1">
      <alignment horizontal="left" wrapText="1"/>
    </xf>
    <xf numFmtId="3" fontId="16" fillId="0" borderId="4" xfId="0" applyNumberFormat="1" applyFont="1" applyBorder="1" applyAlignment="1">
      <alignment horizontal="left" wrapText="1"/>
    </xf>
    <xf numFmtId="3" fontId="16" fillId="0" borderId="21" xfId="0" applyNumberFormat="1" applyFont="1" applyBorder="1" applyAlignment="1">
      <alignment horizontal="left" wrapText="1"/>
    </xf>
    <xf numFmtId="3" fontId="4" fillId="5" borderId="4" xfId="0" applyNumberFormat="1" applyFont="1" applyFill="1" applyBorder="1" applyAlignment="1">
      <alignment horizontal="right" vertical="center"/>
    </xf>
    <xf numFmtId="3" fontId="4" fillId="5" borderId="21" xfId="0" applyNumberFormat="1" applyFont="1" applyFill="1" applyBorder="1" applyAlignment="1">
      <alignment horizontal="right" vertical="center"/>
    </xf>
    <xf numFmtId="3" fontId="4" fillId="0" borderId="4" xfId="0" applyNumberFormat="1" applyFont="1" applyBorder="1" applyAlignment="1">
      <alignment horizontal="right" vertical="center"/>
    </xf>
    <xf numFmtId="3" fontId="4" fillId="0" borderId="21" xfId="0" applyNumberFormat="1" applyFont="1" applyBorder="1" applyAlignment="1">
      <alignment horizontal="right" vertical="center"/>
    </xf>
    <xf numFmtId="0" fontId="4" fillId="0" borderId="1" xfId="0" applyFont="1" applyBorder="1" applyAlignment="1">
      <alignment horizontal="center"/>
    </xf>
    <xf numFmtId="0" fontId="4" fillId="0" borderId="0" xfId="0" applyFont="1" applyAlignment="1">
      <alignment horizontal="left" vertical="center" wrapText="1"/>
    </xf>
    <xf numFmtId="3" fontId="16" fillId="0" borderId="1" xfId="0" applyNumberFormat="1" applyFont="1" applyBorder="1" applyAlignment="1">
      <alignment horizontal="left" wrapText="1"/>
    </xf>
    <xf numFmtId="1" fontId="4" fillId="0" borderId="1" xfId="0" applyNumberFormat="1" applyFont="1" applyBorder="1" applyAlignment="1">
      <alignment horizontal="right" vertical="center"/>
    </xf>
    <xf numFmtId="9" fontId="4" fillId="0" borderId="1" xfId="0" applyNumberFormat="1" applyFont="1" applyBorder="1" applyAlignment="1">
      <alignment horizontal="right" vertical="center"/>
    </xf>
    <xf numFmtId="1" fontId="4" fillId="5" borderId="1" xfId="0" applyNumberFormat="1" applyFont="1" applyFill="1" applyBorder="1" applyAlignment="1">
      <alignment horizontal="right" vertical="center"/>
    </xf>
    <xf numFmtId="0" fontId="5" fillId="3" borderId="4"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18" fillId="6" borderId="0" xfId="0" applyFont="1" applyFill="1" applyAlignment="1">
      <alignment horizontal="center" wrapText="1"/>
    </xf>
    <xf numFmtId="0" fontId="16" fillId="0" borderId="0" xfId="0" applyFont="1" applyAlignment="1">
      <alignment horizontal="center" wrapText="1"/>
    </xf>
    <xf numFmtId="3" fontId="10" fillId="0" borderId="0" xfId="0" applyNumberFormat="1" applyFont="1" applyAlignment="1">
      <alignment horizontal="center" vertical="center" wrapText="1"/>
    </xf>
    <xf numFmtId="0" fontId="9" fillId="3" borderId="1" xfId="0" applyFont="1" applyFill="1" applyBorder="1" applyAlignment="1">
      <alignment horizontal="center" vertical="center" wrapText="1"/>
    </xf>
    <xf numFmtId="0" fontId="18" fillId="6" borderId="0" xfId="0" applyFont="1" applyFill="1" applyAlignment="1">
      <alignment horizontal="left" wrapText="1"/>
    </xf>
    <xf numFmtId="3" fontId="12" fillId="4" borderId="1" xfId="0" applyNumberFormat="1" applyFont="1" applyFill="1" applyBorder="1" applyAlignment="1">
      <alignment horizontal="center" vertical="center" wrapText="1"/>
    </xf>
    <xf numFmtId="0" fontId="12" fillId="4" borderId="18" xfId="0" applyFont="1" applyFill="1" applyBorder="1" applyAlignment="1">
      <alignment horizontal="center" vertical="center" wrapText="1" readingOrder="1"/>
    </xf>
    <xf numFmtId="0" fontId="12" fillId="4" borderId="19" xfId="0" applyFont="1" applyFill="1" applyBorder="1" applyAlignment="1">
      <alignment horizontal="center" vertical="center" wrapText="1" readingOrder="1"/>
    </xf>
    <xf numFmtId="0" fontId="12" fillId="4" borderId="20" xfId="0" applyFont="1" applyFill="1" applyBorder="1" applyAlignment="1">
      <alignment horizontal="center" vertical="center" wrapText="1" readingOrder="1"/>
    </xf>
    <xf numFmtId="0" fontId="9" fillId="3" borderId="15" xfId="0" applyFont="1" applyFill="1" applyBorder="1" applyAlignment="1">
      <alignment horizontal="center" vertical="center" wrapText="1" readingOrder="1"/>
    </xf>
    <xf numFmtId="0" fontId="9" fillId="3" borderId="16"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9" fillId="3" borderId="18" xfId="0" applyFont="1" applyFill="1" applyBorder="1" applyAlignment="1">
      <alignment horizontal="center" vertical="center" wrapText="1" readingOrder="1"/>
    </xf>
    <xf numFmtId="0" fontId="9" fillId="3" borderId="19" xfId="0" applyFont="1" applyFill="1" applyBorder="1" applyAlignment="1">
      <alignment horizontal="center" vertical="center" wrapText="1" readingOrder="1"/>
    </xf>
    <xf numFmtId="0" fontId="9" fillId="3" borderId="20" xfId="0" applyFont="1" applyFill="1" applyBorder="1" applyAlignment="1">
      <alignment horizontal="center" vertical="center" wrapText="1" readingOrder="1"/>
    </xf>
    <xf numFmtId="0" fontId="16" fillId="0" borderId="24" xfId="0" applyFont="1" applyBorder="1" applyAlignment="1">
      <alignment horizontal="center" wrapText="1"/>
    </xf>
    <xf numFmtId="0" fontId="17" fillId="0" borderId="0" xfId="0" applyFont="1" applyAlignment="1">
      <alignment horizontal="center"/>
    </xf>
    <xf numFmtId="0" fontId="13" fillId="0" borderId="0" xfId="0" applyFont="1" applyAlignment="1">
      <alignment horizontal="left" vertical="center" wrapText="1"/>
    </xf>
    <xf numFmtId="0" fontId="0" fillId="0" borderId="13" xfId="0" applyBorder="1" applyAlignment="1">
      <alignment horizontal="center"/>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 xfId="0" applyBorder="1" applyAlignment="1">
      <alignment horizontal="center" wrapText="1"/>
    </xf>
  </cellXfs>
  <cellStyles count="5">
    <cellStyle name="Millares" xfId="1" builtinId="3"/>
    <cellStyle name="Millares [0]" xfId="4" builtinId="6"/>
    <cellStyle name="Moneda [0]" xfId="2" builtinId="7"/>
    <cellStyle name="Normal" xfId="0" builtinId="0"/>
    <cellStyle name="Porcentaje" xfId="3" builtinId="5"/>
  </cellStyles>
  <dxfs count="0"/>
  <tableStyles count="0" defaultTableStyle="TableStyleMedium2" defaultPivotStyle="PivotStyleLight16"/>
  <colors>
    <mruColors>
      <color rgb="FF0098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Ejemplo de promedio ponderado'!A1"/></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518732</xdr:colOff>
      <xdr:row>45</xdr:row>
      <xdr:rowOff>205705</xdr:rowOff>
    </xdr:from>
    <xdr:to>
      <xdr:col>4</xdr:col>
      <xdr:colOff>1278944</xdr:colOff>
      <xdr:row>49</xdr:row>
      <xdr:rowOff>35774</xdr:rowOff>
    </xdr:to>
    <xdr:sp macro="" textlink="">
      <xdr:nvSpPr>
        <xdr:cNvPr id="2" name="Flecha: a la derecha 1">
          <a:hlinkClick xmlns:r="http://schemas.openxmlformats.org/officeDocument/2006/relationships" r:id="rId1"/>
          <a:extLst>
            <a:ext uri="{FF2B5EF4-FFF2-40B4-BE49-F238E27FC236}">
              <a16:creationId xmlns:a16="http://schemas.microsoft.com/office/drawing/2014/main" id="{13B0BCDA-8000-EB06-79CD-B381D68B17B1}"/>
            </a:ext>
          </a:extLst>
        </xdr:cNvPr>
        <xdr:cNvSpPr/>
      </xdr:nvSpPr>
      <xdr:spPr>
        <a:xfrm>
          <a:off x="5831267" y="5223099"/>
          <a:ext cx="2110705" cy="992745"/>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latin typeface="Montserrat" pitchFamily="2" charset="77"/>
            </a:rPr>
            <a:t>Ver ejemplo de promedio ponderado</a:t>
          </a:r>
        </a:p>
      </xdr:txBody>
    </xdr:sp>
    <xdr:clientData/>
  </xdr:twoCellAnchor>
  <xdr:twoCellAnchor editAs="oneCell">
    <xdr:from>
      <xdr:col>0</xdr:col>
      <xdr:colOff>952500</xdr:colOff>
      <xdr:row>20</xdr:row>
      <xdr:rowOff>171528</xdr:rowOff>
    </xdr:from>
    <xdr:to>
      <xdr:col>2</xdr:col>
      <xdr:colOff>1270000</xdr:colOff>
      <xdr:row>32</xdr:row>
      <xdr:rowOff>3674</xdr:rowOff>
    </xdr:to>
    <xdr:pic>
      <xdr:nvPicPr>
        <xdr:cNvPr id="3" name="Imagen 2">
          <a:extLst>
            <a:ext uri="{FF2B5EF4-FFF2-40B4-BE49-F238E27FC236}">
              <a16:creationId xmlns:a16="http://schemas.microsoft.com/office/drawing/2014/main" id="{84DF619F-0EAF-61DF-9545-22CE1418FA6A}"/>
            </a:ext>
          </a:extLst>
        </xdr:cNvPr>
        <xdr:cNvPicPr>
          <a:picLocks noChangeAspect="1"/>
        </xdr:cNvPicPr>
      </xdr:nvPicPr>
      <xdr:blipFill>
        <a:blip xmlns:r="http://schemas.openxmlformats.org/officeDocument/2006/relationships" r:embed="rId2"/>
        <a:stretch>
          <a:fillRect/>
        </a:stretch>
      </xdr:blipFill>
      <xdr:spPr>
        <a:xfrm>
          <a:off x="952500" y="5918278"/>
          <a:ext cx="5381625" cy="2680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39</xdr:row>
      <xdr:rowOff>156827</xdr:rowOff>
    </xdr:from>
    <xdr:to>
      <xdr:col>5</xdr:col>
      <xdr:colOff>381000</xdr:colOff>
      <xdr:row>44</xdr:row>
      <xdr:rowOff>120859</xdr:rowOff>
    </xdr:to>
    <xdr:pic>
      <xdr:nvPicPr>
        <xdr:cNvPr id="2" name="Imagen 1">
          <a:extLst>
            <a:ext uri="{FF2B5EF4-FFF2-40B4-BE49-F238E27FC236}">
              <a16:creationId xmlns:a16="http://schemas.microsoft.com/office/drawing/2014/main" id="{962ED49B-CDB8-175D-C535-8AF3BB9B697F}"/>
            </a:ext>
          </a:extLst>
        </xdr:cNvPr>
        <xdr:cNvPicPr>
          <a:picLocks noChangeAspect="1"/>
        </xdr:cNvPicPr>
      </xdr:nvPicPr>
      <xdr:blipFill>
        <a:blip xmlns:r="http://schemas.openxmlformats.org/officeDocument/2006/relationships" r:embed="rId1"/>
        <a:stretch>
          <a:fillRect/>
        </a:stretch>
      </xdr:blipFill>
      <xdr:spPr>
        <a:xfrm>
          <a:off x="0" y="10856577"/>
          <a:ext cx="9429750" cy="10689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E65A8-1265-6241-B10F-82CEFD8375CB}">
  <sheetPr>
    <tabColor theme="9"/>
  </sheetPr>
  <dimension ref="A1:F93"/>
  <sheetViews>
    <sheetView showGridLines="0" view="pageBreakPreview" topLeftCell="A89" zoomScale="98" zoomScaleNormal="100" zoomScaleSheetLayoutView="98" workbookViewId="0">
      <selection activeCell="A91" sqref="A91"/>
    </sheetView>
  </sheetViews>
  <sheetFormatPr baseColWidth="10" defaultColWidth="10.875" defaultRowHeight="18.75" x14ac:dyDescent="0.35"/>
  <cols>
    <col min="1" max="1" width="35.125" style="1" customWidth="1"/>
    <col min="2" max="2" width="31.25" style="1" customWidth="1"/>
    <col min="3" max="3" width="41.25" style="1" customWidth="1"/>
    <col min="4" max="4" width="17.625" style="1" customWidth="1"/>
    <col min="5" max="5" width="17.375" style="1" bestFit="1" customWidth="1"/>
    <col min="6" max="6" width="13.625" style="1" customWidth="1"/>
    <col min="7" max="16384" width="10.875" style="1"/>
  </cols>
  <sheetData>
    <row r="1" spans="1:6" x14ac:dyDescent="0.35">
      <c r="A1" s="87" t="s">
        <v>91</v>
      </c>
      <c r="B1" s="87"/>
      <c r="C1" s="87"/>
      <c r="D1" s="87"/>
      <c r="E1" s="87"/>
    </row>
    <row r="3" spans="1:6" ht="21.75" customHeight="1" x14ac:dyDescent="0.35">
      <c r="A3" s="88" t="s">
        <v>92</v>
      </c>
      <c r="B3" s="88"/>
      <c r="C3" s="88"/>
      <c r="D3" s="88"/>
      <c r="E3" s="88"/>
      <c r="F3" s="59"/>
    </row>
    <row r="4" spans="1:6" x14ac:dyDescent="0.35">
      <c r="A4" s="88"/>
      <c r="B4" s="88"/>
      <c r="C4" s="88"/>
      <c r="D4" s="88"/>
      <c r="E4" s="88"/>
      <c r="F4" s="59"/>
    </row>
    <row r="5" spans="1:6" x14ac:dyDescent="0.35">
      <c r="A5" s="88"/>
      <c r="B5" s="88"/>
      <c r="C5" s="88"/>
      <c r="D5" s="88"/>
      <c r="E5" s="88"/>
      <c r="F5" s="59"/>
    </row>
    <row r="6" spans="1:6" x14ac:dyDescent="0.35">
      <c r="A6" s="88"/>
      <c r="B6" s="88"/>
      <c r="C6" s="88"/>
      <c r="D6" s="88"/>
      <c r="E6" s="88"/>
      <c r="F6" s="59"/>
    </row>
    <row r="7" spans="1:6" x14ac:dyDescent="0.35">
      <c r="A7" s="88"/>
      <c r="B7" s="88"/>
      <c r="C7" s="88"/>
      <c r="D7" s="88"/>
      <c r="E7" s="88"/>
      <c r="F7" s="59"/>
    </row>
    <row r="8" spans="1:6" x14ac:dyDescent="0.35">
      <c r="A8" s="88"/>
      <c r="B8" s="88"/>
      <c r="C8" s="88"/>
      <c r="D8" s="88"/>
      <c r="E8" s="88"/>
      <c r="F8" s="59"/>
    </row>
    <row r="9" spans="1:6" x14ac:dyDescent="0.35">
      <c r="A9" s="88"/>
      <c r="B9" s="88"/>
      <c r="C9" s="88"/>
      <c r="D9" s="88"/>
      <c r="E9" s="88"/>
      <c r="F9" s="59"/>
    </row>
    <row r="10" spans="1:6" ht="40.5" customHeight="1" x14ac:dyDescent="0.35">
      <c r="A10" s="88"/>
      <c r="B10" s="88"/>
      <c r="C10" s="88"/>
      <c r="D10" s="88"/>
      <c r="E10" s="88"/>
      <c r="F10" s="59"/>
    </row>
    <row r="12" spans="1:6" x14ac:dyDescent="0.35">
      <c r="A12" s="85" t="s">
        <v>0</v>
      </c>
      <c r="B12" s="85"/>
      <c r="C12" s="85"/>
      <c r="D12" s="85"/>
      <c r="E12" s="85"/>
    </row>
    <row r="15" spans="1:6" ht="36.950000000000003" customHeight="1" x14ac:dyDescent="0.35">
      <c r="A15" s="2" t="s">
        <v>1</v>
      </c>
      <c r="B15" s="2" t="s">
        <v>2</v>
      </c>
      <c r="C15" s="2" t="s">
        <v>3</v>
      </c>
      <c r="D15" s="2" t="s">
        <v>4</v>
      </c>
      <c r="E15" s="2" t="s">
        <v>5</v>
      </c>
    </row>
    <row r="16" spans="1:6" x14ac:dyDescent="0.35">
      <c r="A16" s="3" t="s">
        <v>6</v>
      </c>
      <c r="B16" s="4">
        <v>1854</v>
      </c>
      <c r="C16" s="3">
        <v>0.5</v>
      </c>
      <c r="D16" s="5">
        <v>0.9</v>
      </c>
      <c r="E16" s="4">
        <f>+B16*D16</f>
        <v>1668.6000000000001</v>
      </c>
    </row>
    <row r="17" spans="1:5" x14ac:dyDescent="0.35">
      <c r="A17" s="3" t="s">
        <v>7</v>
      </c>
      <c r="B17" s="4">
        <v>1854</v>
      </c>
      <c r="C17" s="3">
        <v>3</v>
      </c>
      <c r="D17" s="5">
        <v>0.7</v>
      </c>
      <c r="E17" s="4">
        <f>+B17*D17</f>
        <v>1297.8</v>
      </c>
    </row>
    <row r="18" spans="1:5" x14ac:dyDescent="0.35">
      <c r="A18" s="3" t="s">
        <v>8</v>
      </c>
      <c r="B18" s="4">
        <v>1854</v>
      </c>
      <c r="C18" s="3">
        <v>5</v>
      </c>
      <c r="D18" s="5">
        <v>0.4</v>
      </c>
      <c r="E18" s="40"/>
    </row>
    <row r="20" spans="1:5" x14ac:dyDescent="0.35">
      <c r="A20" s="85" t="s">
        <v>9</v>
      </c>
      <c r="B20" s="85"/>
      <c r="C20" s="85"/>
      <c r="D20" s="85"/>
      <c r="E20" s="85"/>
    </row>
    <row r="35" spans="1:6" ht="37.5" x14ac:dyDescent="0.35">
      <c r="A35" s="6" t="s">
        <v>10</v>
      </c>
      <c r="B35" s="6" t="s">
        <v>11</v>
      </c>
      <c r="C35" s="6" t="s">
        <v>12</v>
      </c>
    </row>
    <row r="36" spans="1:6" x14ac:dyDescent="0.35">
      <c r="A36" s="7">
        <f>E16</f>
        <v>1668.6000000000001</v>
      </c>
      <c r="B36" s="8">
        <v>0.10059999999999999</v>
      </c>
      <c r="C36" s="7">
        <f>PV(B36,C16,,-A36)</f>
        <v>1590.5139590161373</v>
      </c>
      <c r="D36" s="9"/>
    </row>
    <row r="37" spans="1:6" x14ac:dyDescent="0.35">
      <c r="A37" s="7">
        <f>E17</f>
        <v>1297.8</v>
      </c>
      <c r="B37" s="8">
        <v>9.5899999999999999E-2</v>
      </c>
      <c r="C37" s="7">
        <f>PV(B37,C17,,-A37)</f>
        <v>986.04103533696525</v>
      </c>
    </row>
    <row r="38" spans="1:6" x14ac:dyDescent="0.35">
      <c r="A38" s="7">
        <f>E18</f>
        <v>0</v>
      </c>
      <c r="B38" s="8">
        <v>9.5899999999999999E-2</v>
      </c>
      <c r="C38" s="41"/>
    </row>
    <row r="40" spans="1:6" ht="39" customHeight="1" x14ac:dyDescent="0.35">
      <c r="A40" s="89" t="s">
        <v>13</v>
      </c>
      <c r="B40" s="89"/>
      <c r="C40" s="89"/>
      <c r="D40" s="89"/>
      <c r="E40" s="89"/>
      <c r="F40" s="60"/>
    </row>
    <row r="41" spans="1:6" ht="35.25" customHeight="1" x14ac:dyDescent="0.35">
      <c r="A41" s="92" t="s">
        <v>14</v>
      </c>
      <c r="B41" s="92"/>
      <c r="C41" s="92"/>
      <c r="D41" s="92"/>
      <c r="E41" s="92"/>
    </row>
    <row r="44" spans="1:6" x14ac:dyDescent="0.35">
      <c r="A44" s="85" t="s">
        <v>15</v>
      </c>
      <c r="B44" s="85"/>
      <c r="C44" s="85"/>
      <c r="D44" s="85"/>
      <c r="E44" s="85"/>
    </row>
    <row r="46" spans="1:6" ht="51" customHeight="1" x14ac:dyDescent="0.35">
      <c r="A46" s="2" t="s">
        <v>2</v>
      </c>
      <c r="B46" s="6" t="s">
        <v>49</v>
      </c>
      <c r="C46" s="6" t="s">
        <v>50</v>
      </c>
    </row>
    <row r="47" spans="1:6" x14ac:dyDescent="0.35">
      <c r="A47" s="7">
        <f>B16</f>
        <v>1854</v>
      </c>
      <c r="B47" s="7">
        <f>C36</f>
        <v>1590.5139590161373</v>
      </c>
      <c r="C47" s="7">
        <f>+A47-B47</f>
        <v>263.48604098386272</v>
      </c>
    </row>
    <row r="48" spans="1:6" x14ac:dyDescent="0.35">
      <c r="A48" s="7">
        <f>B17</f>
        <v>1854</v>
      </c>
      <c r="B48" s="7">
        <f>C37</f>
        <v>986.04103533696525</v>
      </c>
      <c r="C48" s="7">
        <f>+A48-B48</f>
        <v>867.95896466303475</v>
      </c>
    </row>
    <row r="49" spans="1:5" x14ac:dyDescent="0.35">
      <c r="A49" s="7">
        <f>B18</f>
        <v>1854</v>
      </c>
      <c r="B49" s="7">
        <f>C38</f>
        <v>0</v>
      </c>
      <c r="C49" s="41"/>
    </row>
    <row r="51" spans="1:5" x14ac:dyDescent="0.35">
      <c r="A51" s="85" t="s">
        <v>17</v>
      </c>
      <c r="B51" s="85"/>
      <c r="C51" s="85"/>
      <c r="D51" s="85"/>
      <c r="E51" s="85"/>
    </row>
    <row r="53" spans="1:5" ht="75" x14ac:dyDescent="0.35">
      <c r="A53" s="6" t="s">
        <v>16</v>
      </c>
      <c r="B53" s="6" t="s">
        <v>18</v>
      </c>
      <c r="C53" s="6" t="s">
        <v>51</v>
      </c>
      <c r="D53" s="6" t="s">
        <v>52</v>
      </c>
    </row>
    <row r="54" spans="1:5" x14ac:dyDescent="0.35">
      <c r="A54" s="7">
        <f>C47</f>
        <v>263.48604098386272</v>
      </c>
      <c r="B54" s="5">
        <v>0.3</v>
      </c>
      <c r="C54" s="10">
        <f>A54*B54</f>
        <v>79.045812295158811</v>
      </c>
      <c r="D54" s="90"/>
    </row>
    <row r="55" spans="1:5" x14ac:dyDescent="0.35">
      <c r="A55" s="7">
        <f>C48</f>
        <v>867.95896466303475</v>
      </c>
      <c r="B55" s="5">
        <v>0.6</v>
      </c>
      <c r="C55" s="10">
        <f>A55*B55</f>
        <v>520.77537879782085</v>
      </c>
      <c r="D55" s="91"/>
    </row>
    <row r="56" spans="1:5" x14ac:dyDescent="0.35">
      <c r="A56" s="41"/>
      <c r="B56" s="5">
        <v>0.1</v>
      </c>
      <c r="C56" s="42">
        <f>A56*B56</f>
        <v>0</v>
      </c>
      <c r="D56" s="91"/>
    </row>
    <row r="58" spans="1:5" x14ac:dyDescent="0.35">
      <c r="A58" s="85" t="s">
        <v>80</v>
      </c>
      <c r="B58" s="85"/>
      <c r="C58" s="85"/>
    </row>
    <row r="60" spans="1:5" x14ac:dyDescent="0.35">
      <c r="A60" s="6" t="s">
        <v>98</v>
      </c>
      <c r="B60" s="6" t="s">
        <v>81</v>
      </c>
      <c r="C60" s="6" t="s">
        <v>82</v>
      </c>
    </row>
    <row r="61" spans="1:5" ht="15.95" customHeight="1" x14ac:dyDescent="0.35">
      <c r="A61" s="95" t="s">
        <v>99</v>
      </c>
      <c r="B61" s="97"/>
      <c r="C61" s="99"/>
    </row>
    <row r="62" spans="1:5" ht="21" customHeight="1" x14ac:dyDescent="0.35">
      <c r="A62" s="96"/>
      <c r="B62" s="98"/>
      <c r="C62" s="100"/>
    </row>
    <row r="63" spans="1:5" ht="15" customHeight="1" x14ac:dyDescent="0.35">
      <c r="A63" s="103" t="s">
        <v>100</v>
      </c>
      <c r="B63" s="105"/>
      <c r="C63" s="106"/>
    </row>
    <row r="64" spans="1:5" ht="30" customHeight="1" x14ac:dyDescent="0.35">
      <c r="A64" s="103"/>
      <c r="B64" s="105"/>
      <c r="C64" s="106"/>
    </row>
    <row r="67" spans="1:3" x14ac:dyDescent="0.35">
      <c r="A67" s="85" t="s">
        <v>83</v>
      </c>
      <c r="B67" s="85"/>
      <c r="C67" s="85"/>
    </row>
    <row r="68" spans="1:3" x14ac:dyDescent="0.35">
      <c r="A68" s="102" t="s">
        <v>90</v>
      </c>
      <c r="B68" s="102"/>
      <c r="C68" s="102"/>
    </row>
    <row r="69" spans="1:3" x14ac:dyDescent="0.35">
      <c r="A69" s="102"/>
      <c r="B69" s="102"/>
      <c r="C69" s="102"/>
    </row>
    <row r="70" spans="1:3" x14ac:dyDescent="0.35">
      <c r="A70" s="102"/>
      <c r="B70" s="102"/>
      <c r="C70" s="102"/>
    </row>
    <row r="71" spans="1:3" x14ac:dyDescent="0.35">
      <c r="A71" s="102"/>
      <c r="B71" s="102"/>
      <c r="C71" s="102"/>
    </row>
    <row r="72" spans="1:3" x14ac:dyDescent="0.35">
      <c r="A72" s="102"/>
      <c r="B72" s="102"/>
      <c r="C72" s="102"/>
    </row>
    <row r="73" spans="1:3" x14ac:dyDescent="0.35">
      <c r="A73" s="102"/>
      <c r="B73" s="102"/>
      <c r="C73" s="102"/>
    </row>
    <row r="75" spans="1:3" ht="30" customHeight="1" x14ac:dyDescent="0.35">
      <c r="A75" s="6" t="s">
        <v>98</v>
      </c>
      <c r="B75" s="6" t="s">
        <v>81</v>
      </c>
      <c r="C75" s="6" t="s">
        <v>82</v>
      </c>
    </row>
    <row r="76" spans="1:3" ht="15" customHeight="1" x14ac:dyDescent="0.35">
      <c r="A76" s="103" t="s">
        <v>105</v>
      </c>
      <c r="B76" s="93"/>
      <c r="C76" s="104"/>
    </row>
    <row r="77" spans="1:3" ht="26.25" customHeight="1" x14ac:dyDescent="0.35">
      <c r="A77" s="103"/>
      <c r="B77" s="93"/>
      <c r="C77" s="104"/>
    </row>
    <row r="78" spans="1:3" ht="15" customHeight="1" x14ac:dyDescent="0.35">
      <c r="A78" s="94" t="s">
        <v>101</v>
      </c>
      <c r="B78" s="101"/>
      <c r="C78" s="93"/>
    </row>
    <row r="79" spans="1:3" ht="33" customHeight="1" x14ac:dyDescent="0.35">
      <c r="A79" s="94"/>
      <c r="B79" s="101"/>
      <c r="C79" s="93"/>
    </row>
    <row r="81" spans="1:5" x14ac:dyDescent="0.35">
      <c r="A81" s="85" t="s">
        <v>93</v>
      </c>
      <c r="B81" s="85"/>
      <c r="C81" s="85"/>
      <c r="D81" s="85"/>
      <c r="E81" s="85"/>
    </row>
    <row r="83" spans="1:5" x14ac:dyDescent="0.35">
      <c r="A83" s="86" t="s">
        <v>96</v>
      </c>
      <c r="B83" s="86"/>
      <c r="C83" s="86"/>
      <c r="D83" s="86"/>
      <c r="E83" s="86"/>
    </row>
    <row r="84" spans="1:5" x14ac:dyDescent="0.35">
      <c r="A84" s="86"/>
      <c r="B84" s="86"/>
      <c r="C84" s="86"/>
      <c r="D84" s="86"/>
      <c r="E84" s="86"/>
    </row>
    <row r="85" spans="1:5" x14ac:dyDescent="0.35">
      <c r="A85" s="86"/>
      <c r="B85" s="86"/>
      <c r="C85" s="86"/>
      <c r="D85" s="86"/>
      <c r="E85" s="86"/>
    </row>
    <row r="86" spans="1:5" x14ac:dyDescent="0.35">
      <c r="A86" s="86"/>
      <c r="B86" s="86"/>
      <c r="C86" s="86"/>
      <c r="D86" s="86"/>
      <c r="E86" s="86"/>
    </row>
    <row r="87" spans="1:5" ht="60.75" customHeight="1" x14ac:dyDescent="0.35">
      <c r="A87" s="86"/>
      <c r="B87" s="86"/>
      <c r="C87" s="86"/>
      <c r="D87" s="86"/>
      <c r="E87" s="86"/>
    </row>
    <row r="89" spans="1:5" ht="51" customHeight="1" thickBot="1" x14ac:dyDescent="0.4">
      <c r="A89" s="6" t="s">
        <v>98</v>
      </c>
      <c r="B89" s="6" t="s">
        <v>81</v>
      </c>
      <c r="C89" s="6" t="s">
        <v>82</v>
      </c>
    </row>
    <row r="90" spans="1:5" ht="54.75" thickBot="1" x14ac:dyDescent="0.4">
      <c r="A90" s="68" t="s">
        <v>102</v>
      </c>
      <c r="B90" s="69">
        <v>1000</v>
      </c>
      <c r="C90" s="70"/>
    </row>
    <row r="91" spans="1:5" ht="61.5" customHeight="1" thickBot="1" x14ac:dyDescent="0.4">
      <c r="A91" s="68" t="s">
        <v>110</v>
      </c>
      <c r="B91" s="69">
        <v>738</v>
      </c>
      <c r="C91" s="70"/>
    </row>
    <row r="92" spans="1:5" ht="54.75" thickBot="1" x14ac:dyDescent="0.4">
      <c r="A92" s="68" t="s">
        <v>103</v>
      </c>
      <c r="B92" s="69">
        <f>C93-B90-B91</f>
        <v>116</v>
      </c>
      <c r="C92" s="70"/>
    </row>
    <row r="93" spans="1:5" ht="19.5" thickBot="1" x14ac:dyDescent="0.4">
      <c r="A93" s="68" t="s">
        <v>104</v>
      </c>
      <c r="B93" s="71"/>
      <c r="C93" s="69">
        <v>1854</v>
      </c>
    </row>
  </sheetData>
  <mergeCells count="26">
    <mergeCell ref="C61:C62"/>
    <mergeCell ref="B78:B79"/>
    <mergeCell ref="A67:C67"/>
    <mergeCell ref="A68:C73"/>
    <mergeCell ref="A76:A77"/>
    <mergeCell ref="B76:B77"/>
    <mergeCell ref="C76:C77"/>
    <mergeCell ref="A63:A64"/>
    <mergeCell ref="B63:B64"/>
    <mergeCell ref="C63:C64"/>
    <mergeCell ref="A81:E81"/>
    <mergeCell ref="A83:E87"/>
    <mergeCell ref="A1:E1"/>
    <mergeCell ref="A3:E10"/>
    <mergeCell ref="A40:E40"/>
    <mergeCell ref="A58:C58"/>
    <mergeCell ref="A12:E12"/>
    <mergeCell ref="A20:E20"/>
    <mergeCell ref="A44:E44"/>
    <mergeCell ref="A51:E51"/>
    <mergeCell ref="D54:D56"/>
    <mergeCell ref="A41:E41"/>
    <mergeCell ref="C78:C79"/>
    <mergeCell ref="A78:A79"/>
    <mergeCell ref="A61:A62"/>
    <mergeCell ref="B61:B62"/>
  </mergeCells>
  <pageMargins left="0.7" right="0.7" top="0.75" bottom="0.75" header="0.3" footer="0.3"/>
  <pageSetup scale="33"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2A19B-8EB0-4E92-BDBB-8E18A7B6C93D}">
  <sheetPr>
    <tabColor theme="9"/>
  </sheetPr>
  <dimension ref="A2:E7"/>
  <sheetViews>
    <sheetView showGridLines="0" zoomScale="150" workbookViewId="0"/>
  </sheetViews>
  <sheetFormatPr baseColWidth="10" defaultRowHeight="15.75" x14ac:dyDescent="0.25"/>
  <cols>
    <col min="1" max="1" width="12.875" customWidth="1"/>
    <col min="2" max="3" width="12" customWidth="1"/>
    <col min="4" max="4" width="10.125" customWidth="1"/>
    <col min="5" max="5" width="9.875" customWidth="1"/>
  </cols>
  <sheetData>
    <row r="2" spans="1:5" ht="37.5" x14ac:dyDescent="0.25">
      <c r="A2" s="107" t="s">
        <v>84</v>
      </c>
      <c r="B2" s="2" t="s">
        <v>85</v>
      </c>
      <c r="C2" s="2" t="s">
        <v>86</v>
      </c>
      <c r="D2" s="2" t="s">
        <v>87</v>
      </c>
      <c r="E2" s="2" t="s">
        <v>88</v>
      </c>
    </row>
    <row r="3" spans="1:5" ht="18.75" x14ac:dyDescent="0.35">
      <c r="A3" s="108"/>
      <c r="B3" s="53">
        <v>0.35</v>
      </c>
      <c r="C3" s="53">
        <v>0.35</v>
      </c>
      <c r="D3" s="53">
        <v>0.3</v>
      </c>
      <c r="E3" s="53">
        <v>1</v>
      </c>
    </row>
    <row r="4" spans="1:5" ht="18.75" x14ac:dyDescent="0.35">
      <c r="A4" s="3">
        <v>1</v>
      </c>
      <c r="B4" s="3">
        <v>3.5</v>
      </c>
      <c r="C4" s="3">
        <v>3</v>
      </c>
      <c r="D4" s="3">
        <v>4.2</v>
      </c>
      <c r="E4" s="54">
        <f>(B4*$B$3)+(C4*$C$3)+(D4*$D$3)</f>
        <v>3.5349999999999993</v>
      </c>
    </row>
    <row r="5" spans="1:5" ht="18.75" x14ac:dyDescent="0.35">
      <c r="A5" s="3">
        <v>2</v>
      </c>
      <c r="B5" s="3">
        <v>4</v>
      </c>
      <c r="C5" s="3">
        <v>4.5999999999999996</v>
      </c>
      <c r="D5" s="3">
        <v>2.2000000000000002</v>
      </c>
      <c r="E5" s="54">
        <f>(B5*$B$3)+(C5*$C$3)+(D5*$D$3)</f>
        <v>3.67</v>
      </c>
    </row>
    <row r="6" spans="1:5" ht="18.75" x14ac:dyDescent="0.35">
      <c r="A6" s="3">
        <v>3</v>
      </c>
      <c r="B6" s="3">
        <v>2.2999999999999998</v>
      </c>
      <c r="C6" s="3">
        <v>3.5</v>
      </c>
      <c r="D6" s="3">
        <v>4.5999999999999996</v>
      </c>
      <c r="E6" s="54">
        <f t="shared" ref="E6" si="0">(B6*$B$3)+(C6*$C$3)+(D6*$D$3)</f>
        <v>3.4099999999999997</v>
      </c>
    </row>
    <row r="7" spans="1:5" ht="18.75" x14ac:dyDescent="0.35">
      <c r="A7" s="52" t="s">
        <v>89</v>
      </c>
      <c r="B7" s="52"/>
      <c r="C7" s="52"/>
      <c r="D7" s="52"/>
      <c r="E7" s="55">
        <f>AVERAGE(E4:E6)</f>
        <v>3.5383333333333327</v>
      </c>
    </row>
  </sheetData>
  <mergeCells count="1">
    <mergeCell ref="A2:A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C836B-0CA4-4076-AC82-FD74440EC799}">
  <sheetPr>
    <tabColor theme="7"/>
  </sheetPr>
  <dimension ref="A1:O117"/>
  <sheetViews>
    <sheetView showGridLines="0" tabSelected="1" view="pageBreakPreview" zoomScale="80" zoomScaleNormal="150" zoomScaleSheetLayoutView="80" workbookViewId="0">
      <selection activeCell="A3" sqref="A3:H7"/>
    </sheetView>
  </sheetViews>
  <sheetFormatPr baseColWidth="10" defaultRowHeight="15" x14ac:dyDescent="0.25"/>
  <cols>
    <col min="1" max="1" width="50" style="72" customWidth="1"/>
    <col min="2" max="2" width="17.875" style="72" customWidth="1"/>
    <col min="3" max="3" width="18.125" style="72" customWidth="1"/>
    <col min="4" max="4" width="15.625" style="72" customWidth="1"/>
    <col min="5" max="5" width="17.125" style="72" customWidth="1"/>
    <col min="6" max="6" width="13.375" style="72" customWidth="1"/>
    <col min="7" max="7" width="12.625" style="72" customWidth="1"/>
    <col min="8" max="9" width="12.625" style="72" bestFit="1" customWidth="1"/>
    <col min="10" max="10" width="15.875" style="72" customWidth="1"/>
    <col min="11" max="13" width="17.625" style="72" customWidth="1"/>
    <col min="14" max="14" width="7.875" style="72" customWidth="1"/>
    <col min="15" max="15" width="17" style="72" customWidth="1"/>
    <col min="16" max="20" width="15.5" style="72" customWidth="1"/>
    <col min="21" max="16384" width="11" style="72"/>
  </cols>
  <sheetData>
    <row r="1" spans="1:8" ht="18" x14ac:dyDescent="0.35">
      <c r="A1" s="125" t="s">
        <v>106</v>
      </c>
      <c r="B1" s="125"/>
      <c r="C1" s="125"/>
      <c r="D1" s="125"/>
      <c r="E1" s="125"/>
    </row>
    <row r="2" spans="1:8" ht="18" x14ac:dyDescent="0.35">
      <c r="A2" s="73"/>
      <c r="B2" s="73"/>
      <c r="C2" s="73"/>
      <c r="D2" s="73"/>
      <c r="E2" s="73"/>
    </row>
    <row r="3" spans="1:8" ht="15.75" customHeight="1" x14ac:dyDescent="0.25">
      <c r="A3" s="126" t="s">
        <v>94</v>
      </c>
      <c r="B3" s="126"/>
      <c r="C3" s="126"/>
      <c r="D3" s="126"/>
      <c r="E3" s="126"/>
      <c r="F3" s="126"/>
      <c r="G3" s="126"/>
      <c r="H3" s="126"/>
    </row>
    <row r="4" spans="1:8" ht="15.75" customHeight="1" x14ac:dyDescent="0.25">
      <c r="A4" s="126"/>
      <c r="B4" s="126"/>
      <c r="C4" s="126"/>
      <c r="D4" s="126"/>
      <c r="E4" s="126"/>
      <c r="F4" s="126"/>
      <c r="G4" s="126"/>
      <c r="H4" s="126"/>
    </row>
    <row r="5" spans="1:8" ht="15.75" customHeight="1" x14ac:dyDescent="0.25">
      <c r="A5" s="126"/>
      <c r="B5" s="126"/>
      <c r="C5" s="126"/>
      <c r="D5" s="126"/>
      <c r="E5" s="126"/>
      <c r="F5" s="126"/>
      <c r="G5" s="126"/>
      <c r="H5" s="126"/>
    </row>
    <row r="6" spans="1:8" ht="15.75" customHeight="1" x14ac:dyDescent="0.25">
      <c r="A6" s="126"/>
      <c r="B6" s="126"/>
      <c r="C6" s="126"/>
      <c r="D6" s="126"/>
      <c r="E6" s="126"/>
      <c r="F6" s="126"/>
      <c r="G6" s="126"/>
      <c r="H6" s="126"/>
    </row>
    <row r="7" spans="1:8" x14ac:dyDescent="0.25">
      <c r="A7" s="126"/>
      <c r="B7" s="126"/>
      <c r="C7" s="126"/>
      <c r="D7" s="126"/>
      <c r="E7" s="126"/>
      <c r="F7" s="126"/>
      <c r="G7" s="126"/>
      <c r="H7" s="126"/>
    </row>
    <row r="9" spans="1:8" ht="32.1" customHeight="1" x14ac:dyDescent="0.35">
      <c r="A9" s="113" t="s">
        <v>54</v>
      </c>
      <c r="B9" s="113"/>
      <c r="C9" s="113"/>
      <c r="D9" s="113"/>
      <c r="E9" s="113"/>
    </row>
    <row r="11" spans="1:8" ht="54" x14ac:dyDescent="0.25">
      <c r="A11" s="74" t="s">
        <v>19</v>
      </c>
      <c r="B11" s="74" t="s">
        <v>56</v>
      </c>
    </row>
    <row r="12" spans="1:8" ht="18" x14ac:dyDescent="0.35">
      <c r="A12" s="75" t="s">
        <v>27</v>
      </c>
      <c r="B12" s="76">
        <v>22439832</v>
      </c>
    </row>
    <row r="13" spans="1:8" ht="18" x14ac:dyDescent="0.35">
      <c r="A13" s="75" t="s">
        <v>29</v>
      </c>
      <c r="B13" s="76">
        <v>13630987</v>
      </c>
    </row>
    <row r="14" spans="1:8" ht="18" x14ac:dyDescent="0.35">
      <c r="A14" s="75" t="s">
        <v>30</v>
      </c>
      <c r="B14" s="76">
        <v>12774418</v>
      </c>
      <c r="D14" s="77" t="s">
        <v>53</v>
      </c>
    </row>
    <row r="15" spans="1:8" ht="18" x14ac:dyDescent="0.35">
      <c r="A15" s="75" t="s">
        <v>31</v>
      </c>
      <c r="B15" s="76">
        <v>12832071</v>
      </c>
    </row>
    <row r="16" spans="1:8" ht="18" x14ac:dyDescent="0.35">
      <c r="A16" s="75" t="s">
        <v>32</v>
      </c>
      <c r="B16" s="76">
        <v>15302945</v>
      </c>
    </row>
    <row r="17" spans="1:8" ht="18" x14ac:dyDescent="0.35">
      <c r="A17" s="75" t="s">
        <v>33</v>
      </c>
      <c r="B17" s="76">
        <v>34592233</v>
      </c>
    </row>
    <row r="18" spans="1:8" ht="18" x14ac:dyDescent="0.35">
      <c r="A18" s="78" t="s">
        <v>34</v>
      </c>
      <c r="B18" s="79">
        <f>SUM(B12:B17)</f>
        <v>111572486</v>
      </c>
    </row>
    <row r="21" spans="1:8" ht="21.95" customHeight="1" x14ac:dyDescent="0.35">
      <c r="A21" s="113" t="s">
        <v>53</v>
      </c>
      <c r="B21" s="113"/>
      <c r="C21" s="113"/>
      <c r="D21" s="113"/>
      <c r="E21" s="113"/>
      <c r="F21" s="113"/>
      <c r="G21" s="113"/>
      <c r="H21" s="113"/>
    </row>
    <row r="23" spans="1:8" ht="26.1" customHeight="1" x14ac:dyDescent="0.25">
      <c r="A23" s="80"/>
      <c r="B23" s="112" t="s">
        <v>55</v>
      </c>
      <c r="C23" s="112"/>
      <c r="D23" s="112"/>
      <c r="E23" s="112"/>
      <c r="F23" s="112"/>
      <c r="G23" s="112"/>
      <c r="H23" s="112"/>
    </row>
    <row r="24" spans="1:8" ht="36" x14ac:dyDescent="0.25">
      <c r="A24" s="80"/>
      <c r="B24" s="13" t="s">
        <v>28</v>
      </c>
      <c r="C24" s="16" t="s">
        <v>27</v>
      </c>
      <c r="D24" s="17" t="s">
        <v>29</v>
      </c>
      <c r="E24" s="17" t="s">
        <v>30</v>
      </c>
      <c r="F24" s="17" t="s">
        <v>31</v>
      </c>
      <c r="G24" s="17" t="s">
        <v>32</v>
      </c>
      <c r="H24" s="17" t="s">
        <v>33</v>
      </c>
    </row>
    <row r="25" spans="1:8" ht="15.6" customHeight="1" x14ac:dyDescent="0.25">
      <c r="A25" s="33">
        <v>2014</v>
      </c>
      <c r="B25" s="17">
        <f>+'Información histórica'!C5</f>
        <v>19708634</v>
      </c>
      <c r="C25" s="17">
        <f>+'Información histórica'!C6</f>
        <v>3547554</v>
      </c>
      <c r="D25" s="17">
        <f>+'Información histórica'!C7</f>
        <v>2822434</v>
      </c>
      <c r="E25" s="17">
        <f>+'Información histórica'!C8</f>
        <v>2285042</v>
      </c>
      <c r="F25" s="17">
        <f>+'Información histórica'!C9</f>
        <v>1891101</v>
      </c>
      <c r="G25" s="17">
        <f>+'Información histórica'!C10</f>
        <v>1673624</v>
      </c>
      <c r="H25" s="17">
        <f>+'Información histórica'!C11</f>
        <v>1464421</v>
      </c>
    </row>
    <row r="26" spans="1:8" ht="15.6" customHeight="1" x14ac:dyDescent="0.25">
      <c r="A26" s="33">
        <v>2015</v>
      </c>
      <c r="B26" s="17">
        <f>+'Información histórica'!I5</f>
        <v>20517004</v>
      </c>
      <c r="C26" s="17">
        <f>+'Información histórica'!I6</f>
        <v>2601556</v>
      </c>
      <c r="D26" s="17">
        <f>+'Información histórica'!I7</f>
        <v>2078643</v>
      </c>
      <c r="E26" s="17">
        <f>+'Información histórica'!I8</f>
        <v>1707397</v>
      </c>
      <c r="F26" s="17">
        <f>+'Información histórica'!I9</f>
        <v>1414408</v>
      </c>
      <c r="G26" s="17">
        <f>'Información histórica'!I10</f>
        <v>1263350</v>
      </c>
      <c r="H26" s="17">
        <f>'Información histórica'!I11</f>
        <v>1078143</v>
      </c>
    </row>
    <row r="27" spans="1:8" ht="15.6" customHeight="1" x14ac:dyDescent="0.25">
      <c r="A27" s="33">
        <v>2016</v>
      </c>
      <c r="B27" s="17">
        <f>+'Información histórica'!O5</f>
        <v>21358530</v>
      </c>
      <c r="C27" s="17">
        <f>+'Información histórica'!O6</f>
        <v>2400699</v>
      </c>
      <c r="D27" s="17">
        <f>+'Información histórica'!O7</f>
        <v>1941205</v>
      </c>
      <c r="E27" s="17">
        <f>+'Información histórica'!O8</f>
        <v>1588682</v>
      </c>
      <c r="F27" s="17">
        <f>+'Información histórica'!O9</f>
        <v>1327027</v>
      </c>
      <c r="G27" s="17">
        <f>+'Información histórica'!O10</f>
        <v>1187822</v>
      </c>
      <c r="H27" s="17">
        <f>+'Información histórica'!O11</f>
        <v>1023189</v>
      </c>
    </row>
    <row r="28" spans="1:8" ht="15.6" customHeight="1" x14ac:dyDescent="0.25">
      <c r="A28" s="33">
        <v>2017</v>
      </c>
      <c r="B28" s="17">
        <f>+'Información histórica'!C14</f>
        <v>22234572</v>
      </c>
      <c r="C28" s="17">
        <f>+'Información histórica'!C15</f>
        <v>3103946</v>
      </c>
      <c r="D28" s="17">
        <f>+'Información histórica'!C16</f>
        <v>2506437</v>
      </c>
      <c r="E28" s="17">
        <f>+'Información histórica'!C17</f>
        <v>2041242</v>
      </c>
      <c r="F28" s="17">
        <f>+'Información histórica'!C18</f>
        <v>1741588</v>
      </c>
      <c r="G28" s="17">
        <f>+'Información histórica'!C19</f>
        <v>1560463</v>
      </c>
      <c r="H28" s="17">
        <f>+'Información histórica'!C20</f>
        <v>1381946</v>
      </c>
    </row>
    <row r="29" spans="1:8" ht="15.6" customHeight="1" x14ac:dyDescent="0.25">
      <c r="A29" s="33">
        <v>2018</v>
      </c>
      <c r="B29" s="17">
        <f>+'Información histórica'!I14</f>
        <v>27231719</v>
      </c>
      <c r="C29" s="17">
        <f>+'Información histórica'!I15</f>
        <v>3319547</v>
      </c>
      <c r="D29" s="17">
        <f>+'Información histórica'!I16</f>
        <v>2733315</v>
      </c>
      <c r="E29" s="17">
        <f>+'Información histórica'!I17</f>
        <v>2261271</v>
      </c>
      <c r="F29" s="17">
        <f>+'Información histórica'!I18</f>
        <v>1964819</v>
      </c>
      <c r="G29" s="17">
        <f>+'Información histórica'!I19</f>
        <v>1725897</v>
      </c>
      <c r="H29" s="17">
        <f>+'Información histórica'!I20</f>
        <v>1528454</v>
      </c>
    </row>
    <row r="30" spans="1:8" ht="15.6" customHeight="1" x14ac:dyDescent="0.25">
      <c r="A30" s="33">
        <v>2019</v>
      </c>
      <c r="B30" s="17">
        <f>+'Información histórica'!O14</f>
        <v>43826496</v>
      </c>
      <c r="C30" s="17">
        <f>+'Información histórica'!O15</f>
        <v>6858847</v>
      </c>
      <c r="D30" s="17">
        <f>+'Información histórica'!O16</f>
        <v>5518629</v>
      </c>
      <c r="E30" s="17">
        <f>+'Información histórica'!O17</f>
        <v>4568321</v>
      </c>
      <c r="F30" s="17">
        <f>+'Información histórica'!O18</f>
        <v>4020580</v>
      </c>
      <c r="G30" s="17">
        <f>+'Información histórica'!O19</f>
        <v>3572687</v>
      </c>
      <c r="H30" s="17">
        <f>+'Información histórica'!O20</f>
        <v>3194339</v>
      </c>
    </row>
    <row r="31" spans="1:8" ht="15.6" customHeight="1" x14ac:dyDescent="0.25">
      <c r="A31" s="33">
        <v>2020</v>
      </c>
      <c r="B31" s="17">
        <f>+'Información histórica'!C23</f>
        <v>58608141</v>
      </c>
      <c r="C31" s="17">
        <f>+'Información histórica'!C24</f>
        <v>8398547</v>
      </c>
      <c r="D31" s="17">
        <f>+'Información histórica'!C25</f>
        <v>6744873</v>
      </c>
      <c r="E31" s="17">
        <f>+'Información histórica'!C26</f>
        <v>5644110</v>
      </c>
      <c r="F31" s="17">
        <f>+'Información histórica'!C27</f>
        <v>5022693</v>
      </c>
      <c r="G31" s="17">
        <f>+'Información histórica'!C28</f>
        <v>4519419</v>
      </c>
      <c r="H31" s="17">
        <f>+'Información histórica'!C29</f>
        <v>0</v>
      </c>
    </row>
    <row r="32" spans="1:8" ht="15.6" customHeight="1" x14ac:dyDescent="0.25">
      <c r="A32" s="33">
        <v>2021</v>
      </c>
      <c r="B32" s="17">
        <f>+'Información histórica'!I23</f>
        <v>73389785</v>
      </c>
      <c r="C32" s="17">
        <f>+'Información histórica'!I24</f>
        <v>9790197</v>
      </c>
      <c r="D32" s="17">
        <f>+'Información histórica'!I25</f>
        <v>7923206</v>
      </c>
      <c r="E32" s="17">
        <f>+'Información histórica'!I26</f>
        <v>6642816</v>
      </c>
      <c r="F32" s="17">
        <f>+'Información histórica'!I27</f>
        <v>5910778</v>
      </c>
      <c r="G32" s="17">
        <f>+'Información histórica'!I28</f>
        <v>0</v>
      </c>
      <c r="H32" s="17">
        <f>+'Información histórica'!I29</f>
        <v>0</v>
      </c>
    </row>
    <row r="33" spans="1:8" ht="15.6" customHeight="1" x14ac:dyDescent="0.25">
      <c r="A33" s="33">
        <v>2022</v>
      </c>
      <c r="B33" s="17">
        <f>+'Información histórica'!O23</f>
        <v>88340045</v>
      </c>
      <c r="C33" s="17">
        <f>+'Información histórica'!O24</f>
        <v>13286343</v>
      </c>
      <c r="D33" s="17">
        <f>+'Información histórica'!O25</f>
        <v>10708793</v>
      </c>
      <c r="E33" s="17">
        <f>+'Información histórica'!O26</f>
        <v>9388399</v>
      </c>
      <c r="F33" s="17">
        <f>+'Información histórica'!O27</f>
        <v>0</v>
      </c>
      <c r="G33" s="17">
        <f>+'Información histórica'!O28</f>
        <v>0</v>
      </c>
      <c r="H33" s="17">
        <f>+'Información histórica'!O29</f>
        <v>0</v>
      </c>
    </row>
    <row r="34" spans="1:8" ht="15.6" customHeight="1" x14ac:dyDescent="0.25">
      <c r="A34" s="33">
        <v>2023</v>
      </c>
      <c r="B34" s="17">
        <f>+'Información histórica'!C35</f>
        <v>95793003</v>
      </c>
      <c r="C34" s="17">
        <f>+'Información histórica'!C36</f>
        <v>12951214</v>
      </c>
      <c r="D34" s="17">
        <f>+'Información histórica'!C37</f>
        <v>10816854</v>
      </c>
      <c r="E34" s="17">
        <f>+'Información histórica'!C38</f>
        <v>0</v>
      </c>
      <c r="F34" s="17">
        <f>+'Información histórica'!C39</f>
        <v>0</v>
      </c>
      <c r="G34" s="17">
        <f>+'Información histórica'!C40</f>
        <v>0</v>
      </c>
      <c r="H34" s="17">
        <f>+'Información histórica'!C41</f>
        <v>0</v>
      </c>
    </row>
    <row r="35" spans="1:8" ht="47.1" customHeight="1" x14ac:dyDescent="0.25">
      <c r="A35" s="11" t="s">
        <v>67</v>
      </c>
      <c r="B35" s="34">
        <f>+(B25*B25/SUM(B25:B34))+(B26*B26/SUM(B25:B34))+(B27*B27/SUM(B25:B34))+(B28*B28/SUM(B25:B34))+(B29*B29/SUM(B25:B34))+(B30*B30/SUM(B25:B34))+(B31*B31/SUM(B25:B34))+(B32*B32/SUM(B25:B34))+(B33*B33/SUM(B25:B34))+(B34*B34/SUM(B25:B34))</f>
        <v>64167723.772185527</v>
      </c>
      <c r="C35" s="34">
        <f>+(C25*C25/SUM(C25:C34))+(C26*C26/SUM(C25:C34))+(C27*C27/SUM(C25:C34))+(C28*C28/SUM(C25:C34))+(C29*C29/SUM(C25:C34))+(C30*C30/SUM(C25:C34))+(C31*C31/SUM(C25:C34))+(C32*C32/SUM(C25:C34))+(C33*C33/SUM(C25:C34))+(C34*C34/SUM(C25:C34))</f>
        <v>9107648.116061423</v>
      </c>
      <c r="D35" s="34">
        <f t="shared" ref="D35:H35" si="0">+(D25*D25/SUM(D25:D34))+(D26*D26/SUM(D25:D34))+(D27*D27/SUM(D25:D34))+(D28*D28/SUM(D25:D34))+(D29*D29/SUM(D25:D34))+(D30*D30/SUM(D25:D34))+(D31*D31/SUM(D25:D34))+(D32*D32/SUM(D25:D34))+(D33*D33/SUM(D25:D34))+(D34*D34/SUM(D25:D34))</f>
        <v>7439749.0359151578</v>
      </c>
      <c r="E35" s="34">
        <f t="shared" si="0"/>
        <v>5672586.5339627005</v>
      </c>
      <c r="F35" s="34">
        <f>+(F25*F25/SUM(F25:F34))+(F26*F26/SUM(F25:F34))+(F27*F27/SUM(F25:F34))+(F28*F28/SUM(F25:F34))+(F29*F29/SUM(F25:F34))+(F30*F30/SUM(F25:F34))+(F31*F31/SUM(F25:F34))+(F32*F32/SUM(F25:F34))+(F33*F33/SUM(F25:F34))+(F34*F34/SUM(F25:F34))</f>
        <v>3887918.4522106517</v>
      </c>
      <c r="G35" s="34">
        <f t="shared" si="0"/>
        <v>2864622.7707477305</v>
      </c>
      <c r="H35" s="34">
        <f t="shared" si="0"/>
        <v>1944428.9853467643</v>
      </c>
    </row>
    <row r="36" spans="1:8" ht="18.600000000000001" customHeight="1" x14ac:dyDescent="0.25">
      <c r="B36" s="35"/>
      <c r="C36" s="35"/>
      <c r="D36" s="35"/>
      <c r="E36" s="35"/>
      <c r="F36" s="35"/>
      <c r="G36" s="35"/>
      <c r="H36" s="35"/>
    </row>
    <row r="38" spans="1:8" ht="18" x14ac:dyDescent="0.35">
      <c r="A38" s="113" t="s">
        <v>57</v>
      </c>
      <c r="B38" s="113"/>
      <c r="C38" s="113"/>
      <c r="D38" s="113"/>
      <c r="E38" s="113"/>
      <c r="F38" s="113"/>
      <c r="G38" s="113"/>
      <c r="H38" s="113"/>
    </row>
    <row r="39" spans="1:8" ht="18" x14ac:dyDescent="0.35">
      <c r="A39" s="81"/>
      <c r="B39" s="81"/>
      <c r="C39" s="81"/>
      <c r="D39" s="81"/>
      <c r="E39" s="81"/>
      <c r="F39" s="81"/>
      <c r="G39" s="81"/>
      <c r="H39" s="81"/>
    </row>
    <row r="40" spans="1:8" ht="18" x14ac:dyDescent="0.35">
      <c r="A40" s="81"/>
      <c r="B40" s="81"/>
      <c r="C40" s="81"/>
      <c r="D40" s="81"/>
      <c r="E40" s="81"/>
      <c r="F40" s="81"/>
      <c r="G40" s="81"/>
      <c r="H40" s="81"/>
    </row>
    <row r="41" spans="1:8" ht="18" x14ac:dyDescent="0.35">
      <c r="A41" s="81"/>
      <c r="B41" s="81"/>
      <c r="C41" s="81"/>
      <c r="D41" s="81"/>
      <c r="E41" s="81"/>
      <c r="F41" s="81"/>
      <c r="G41" s="81"/>
      <c r="H41" s="81"/>
    </row>
    <row r="42" spans="1:8" ht="18" x14ac:dyDescent="0.35">
      <c r="A42" s="81"/>
      <c r="B42" s="81"/>
      <c r="C42" s="81"/>
      <c r="D42" s="81"/>
      <c r="E42" s="81"/>
      <c r="F42" s="81"/>
      <c r="G42" s="81"/>
      <c r="H42" s="81"/>
    </row>
    <row r="43" spans="1:8" ht="18" x14ac:dyDescent="0.35">
      <c r="A43" s="81"/>
      <c r="B43" s="81"/>
      <c r="C43" s="81"/>
      <c r="D43" s="81"/>
      <c r="E43" s="81"/>
      <c r="F43" s="81"/>
      <c r="G43" s="81"/>
      <c r="H43" s="81"/>
    </row>
    <row r="44" spans="1:8" ht="18" x14ac:dyDescent="0.35">
      <c r="A44" s="81"/>
      <c r="B44" s="81"/>
      <c r="C44" s="81"/>
      <c r="D44" s="81"/>
      <c r="E44" s="81"/>
      <c r="F44" s="81"/>
      <c r="G44" s="81"/>
      <c r="H44" s="81"/>
    </row>
    <row r="45" spans="1:8" ht="18" x14ac:dyDescent="0.35">
      <c r="A45" s="81"/>
      <c r="B45" s="81"/>
      <c r="C45" s="81"/>
      <c r="D45" s="81"/>
      <c r="E45" s="81"/>
      <c r="F45" s="81"/>
      <c r="G45" s="81"/>
      <c r="H45" s="81"/>
    </row>
    <row r="47" spans="1:8" ht="18" x14ac:dyDescent="0.25">
      <c r="B47" s="112" t="s">
        <v>66</v>
      </c>
      <c r="C47" s="112"/>
      <c r="D47" s="112"/>
      <c r="E47" s="112"/>
      <c r="F47" s="112"/>
      <c r="G47" s="112"/>
      <c r="H47" s="112"/>
    </row>
    <row r="48" spans="1:8" ht="36" x14ac:dyDescent="0.25">
      <c r="B48" s="13" t="s">
        <v>28</v>
      </c>
      <c r="C48" s="16" t="s">
        <v>27</v>
      </c>
      <c r="D48" s="17" t="s">
        <v>29</v>
      </c>
      <c r="E48" s="17" t="s">
        <v>30</v>
      </c>
      <c r="F48" s="17" t="s">
        <v>31</v>
      </c>
      <c r="G48" s="17" t="s">
        <v>32</v>
      </c>
      <c r="H48" s="17" t="s">
        <v>33</v>
      </c>
    </row>
    <row r="49" spans="1:8" ht="18" x14ac:dyDescent="0.25">
      <c r="A49" s="33">
        <v>2014</v>
      </c>
      <c r="B49" s="17"/>
      <c r="C49" s="17">
        <f>+'Información histórica'!E6</f>
        <v>3548</v>
      </c>
      <c r="D49" s="17">
        <f>+'Información histórica'!E7</f>
        <v>7903</v>
      </c>
      <c r="E49" s="17">
        <f>+'Información histórica'!E8</f>
        <v>7769</v>
      </c>
      <c r="F49" s="17">
        <f>+'Información histórica'!E9</f>
        <v>30258</v>
      </c>
      <c r="G49" s="17">
        <f>+'Información histórica'!E10</f>
        <v>133890</v>
      </c>
      <c r="H49" s="17">
        <f>+'Información histórica'!E11</f>
        <v>1432204</v>
      </c>
    </row>
    <row r="50" spans="1:8" ht="18" x14ac:dyDescent="0.25">
      <c r="A50" s="33">
        <v>2015</v>
      </c>
      <c r="B50" s="17"/>
      <c r="C50" s="17">
        <f>+'Información histórica'!K6</f>
        <v>5203</v>
      </c>
      <c r="D50" s="17">
        <f>+'Información histórica'!K7</f>
        <v>6652</v>
      </c>
      <c r="E50" s="17">
        <f>+'Información histórica'!K8</f>
        <v>9561</v>
      </c>
      <c r="F50" s="17">
        <f>+'Información histórica'!K9</f>
        <v>28005</v>
      </c>
      <c r="G50" s="17">
        <f>+'Información histórica'!K10</f>
        <v>114965</v>
      </c>
      <c r="H50" s="17">
        <f>+'Información histórica'!K11</f>
        <v>1047308</v>
      </c>
    </row>
    <row r="51" spans="1:8" ht="18" x14ac:dyDescent="0.25">
      <c r="A51" s="33">
        <v>2016</v>
      </c>
      <c r="B51" s="17"/>
      <c r="C51" s="17">
        <f>+'Información histórica'!Q6</f>
        <v>6005</v>
      </c>
      <c r="D51" s="17">
        <f>+'Información histórica'!Q7</f>
        <v>8541</v>
      </c>
      <c r="E51" s="17">
        <f>+'Información histórica'!Q8</f>
        <v>9055</v>
      </c>
      <c r="F51" s="17">
        <f>+'Información histórica'!Q9</f>
        <v>24683</v>
      </c>
      <c r="G51" s="17">
        <f>+'Información histórica'!Q10</f>
        <v>105479</v>
      </c>
      <c r="H51" s="17">
        <f>+'Información histórica'!Q11</f>
        <v>998326</v>
      </c>
    </row>
    <row r="52" spans="1:8" ht="18" x14ac:dyDescent="0.25">
      <c r="A52" s="33">
        <v>2017</v>
      </c>
      <c r="B52" s="17"/>
      <c r="C52" s="17">
        <f>+'Información histórica'!E15</f>
        <v>11174</v>
      </c>
      <c r="D52" s="17">
        <f>+'Información histórica'!E16</f>
        <v>21054</v>
      </c>
      <c r="E52" s="17">
        <f>+'Información histórica'!E17</f>
        <v>9594</v>
      </c>
      <c r="F52" s="17">
        <f>+'Información histórica'!E18</f>
        <v>30826</v>
      </c>
      <c r="G52" s="17">
        <f>+'Información histórica'!E19</f>
        <v>100806</v>
      </c>
      <c r="H52" s="17">
        <f>+'Información histórica'!E20</f>
        <v>1348365</v>
      </c>
    </row>
    <row r="53" spans="1:8" ht="18" x14ac:dyDescent="0.25">
      <c r="A53" s="33">
        <v>2018</v>
      </c>
      <c r="B53" s="17"/>
      <c r="C53" s="17">
        <f>+'Información histórica'!K15</f>
        <v>7635</v>
      </c>
      <c r="D53" s="17">
        <f>+'Información histórica'!K16</f>
        <v>20500</v>
      </c>
      <c r="E53" s="17">
        <f>+'Información histórica'!K17</f>
        <v>13341</v>
      </c>
      <c r="F53" s="17">
        <f>+'Información histórica'!K18</f>
        <v>37725</v>
      </c>
      <c r="G53" s="17">
        <f>+'Información histórica'!K19</f>
        <v>94234</v>
      </c>
      <c r="H53" s="17">
        <f>+'Información histórica'!K20</f>
        <v>1493147</v>
      </c>
    </row>
    <row r="54" spans="1:8" ht="18" x14ac:dyDescent="0.25">
      <c r="A54" s="33">
        <v>2019</v>
      </c>
      <c r="B54" s="17"/>
      <c r="C54" s="17">
        <f>+'Información histórica'!Q15</f>
        <v>21262</v>
      </c>
      <c r="D54" s="17">
        <f>+'Información histórica'!Q16</f>
        <v>36423</v>
      </c>
      <c r="E54" s="17">
        <f>+'Información histórica'!Q17</f>
        <v>23755</v>
      </c>
      <c r="F54" s="17">
        <f>+'Información histórica'!Q18</f>
        <v>53072</v>
      </c>
      <c r="G54" s="17">
        <f>+'Información histórica'!Q19</f>
        <v>162915</v>
      </c>
      <c r="H54" s="17">
        <f>+'Información histórica'!Q20</f>
        <v>3125661</v>
      </c>
    </row>
    <row r="55" spans="1:8" ht="18" x14ac:dyDescent="0.25">
      <c r="A55" s="33">
        <v>2020</v>
      </c>
      <c r="B55" s="17"/>
      <c r="C55" s="17">
        <f>+'Información histórica'!E24</f>
        <v>22676</v>
      </c>
      <c r="D55" s="17">
        <f>+'Información histórica'!E25</f>
        <v>36422</v>
      </c>
      <c r="E55" s="17">
        <f>+'Información histórica'!E26</f>
        <v>38380</v>
      </c>
      <c r="F55" s="17">
        <f>+'Información histórica'!E27</f>
        <v>64793</v>
      </c>
      <c r="G55" s="17">
        <f>+'Información histórica'!E28</f>
        <v>195239</v>
      </c>
      <c r="H55" s="17">
        <f>+'Información histórica'!E29</f>
        <v>0</v>
      </c>
    </row>
    <row r="56" spans="1:8" ht="18" x14ac:dyDescent="0.25">
      <c r="A56" s="33">
        <v>2021</v>
      </c>
      <c r="B56" s="17"/>
      <c r="C56" s="17">
        <f>+'Información histórica'!K24</f>
        <v>44056</v>
      </c>
      <c r="D56" s="17">
        <f>+'Información histórica'!K25</f>
        <v>49124</v>
      </c>
      <c r="E56" s="17">
        <f>+'Información histórica'!K26</f>
        <v>47164</v>
      </c>
      <c r="F56" s="17">
        <f>+'Información histórica'!K27</f>
        <v>88071</v>
      </c>
      <c r="G56" s="17">
        <f>+'Información histórica'!K28</f>
        <v>0</v>
      </c>
      <c r="H56" s="17">
        <f>+'Información histórica'!K29</f>
        <v>0</v>
      </c>
    </row>
    <row r="57" spans="1:8" ht="18" x14ac:dyDescent="0.25">
      <c r="A57" s="33">
        <v>2022</v>
      </c>
      <c r="B57" s="17"/>
      <c r="C57" s="17">
        <f>+'Información histórica'!Q24</f>
        <v>50488</v>
      </c>
      <c r="D57" s="17">
        <f>+'Información histórica'!Q25</f>
        <v>76032</v>
      </c>
      <c r="E57" s="17">
        <f>+'Información histórica'!Q26</f>
        <v>76985</v>
      </c>
      <c r="F57" s="17">
        <f>+'Información histórica'!Q27</f>
        <v>0</v>
      </c>
      <c r="G57" s="17">
        <f>+'Información histórica'!Q28</f>
        <v>0</v>
      </c>
      <c r="H57" s="17">
        <f>+'Información histórica'!Q29</f>
        <v>0</v>
      </c>
    </row>
    <row r="58" spans="1:8" ht="18" x14ac:dyDescent="0.25">
      <c r="A58" s="33">
        <v>2023</v>
      </c>
      <c r="B58" s="17"/>
      <c r="C58" s="17">
        <f>+'Información histórica'!E36</f>
        <v>34968</v>
      </c>
      <c r="D58" s="17">
        <f>+'Información histórica'!E37</f>
        <v>67064</v>
      </c>
      <c r="E58" s="17"/>
      <c r="F58" s="17"/>
      <c r="G58" s="17"/>
      <c r="H58" s="17"/>
    </row>
    <row r="59" spans="1:8" ht="18" x14ac:dyDescent="0.25">
      <c r="A59" s="11" t="s">
        <v>68</v>
      </c>
      <c r="B59" s="34"/>
      <c r="C59" s="34">
        <f t="shared" ref="C59:H59" si="1">+(C49*C49/SUM(C49:C58))+(C50*C50/SUM(C49:C58))+(C51*C51/SUM(C49:C58))+(C52*C52/SUM(C49:C58))+(C53*C53/SUM(C49:C58))+(C54*C54/SUM(C49:C58))+(C55*C55/SUM(C49:C58))+(C56*C56/SUM(C49:C58))+(C57*C57/SUM(C49:C58))+(C58*C58/SUM(C49:C58))</f>
        <v>33513.875627369998</v>
      </c>
      <c r="D59" s="34">
        <f t="shared" si="1"/>
        <v>49703.488221645966</v>
      </c>
      <c r="E59" s="34">
        <f t="shared" si="1"/>
        <v>45382.28455374272</v>
      </c>
      <c r="F59" s="34">
        <f t="shared" si="1"/>
        <v>54426.328998721438</v>
      </c>
      <c r="G59" s="34">
        <f t="shared" si="1"/>
        <v>138806.47594784954</v>
      </c>
      <c r="H59" s="34">
        <f t="shared" si="1"/>
        <v>1901750.0318963099</v>
      </c>
    </row>
    <row r="60" spans="1:8" ht="18" x14ac:dyDescent="0.25">
      <c r="B60" s="114" t="s">
        <v>69</v>
      </c>
      <c r="C60" s="114"/>
      <c r="D60" s="114"/>
      <c r="E60" s="114"/>
      <c r="F60" s="114"/>
      <c r="G60" s="114"/>
      <c r="H60" s="34">
        <f>+SUM(C59:H59)</f>
        <v>2223582.4852456395</v>
      </c>
    </row>
    <row r="63" spans="1:8" ht="17.100000000000001" customHeight="1" x14ac:dyDescent="0.35">
      <c r="A63" s="113" t="s">
        <v>58</v>
      </c>
      <c r="B63" s="113"/>
      <c r="C63" s="113"/>
      <c r="D63" s="113"/>
      <c r="E63" s="113"/>
    </row>
    <row r="64" spans="1:8" ht="9" customHeight="1" x14ac:dyDescent="0.25"/>
    <row r="65" spans="1:15" ht="36" customHeight="1" x14ac:dyDescent="0.35">
      <c r="A65" s="113" t="s">
        <v>59</v>
      </c>
      <c r="B65" s="113"/>
      <c r="C65" s="113"/>
      <c r="D65" s="113"/>
      <c r="E65" s="113"/>
    </row>
    <row r="66" spans="1:15" ht="125.1" customHeight="1" x14ac:dyDescent="0.25">
      <c r="A66" s="11" t="s">
        <v>46</v>
      </c>
      <c r="B66" s="12" t="s">
        <v>70</v>
      </c>
      <c r="C66" s="12" t="s">
        <v>71</v>
      </c>
      <c r="D66" s="12" t="s">
        <v>72</v>
      </c>
      <c r="E66" s="12" t="s">
        <v>74</v>
      </c>
      <c r="K66" s="36"/>
      <c r="L66" s="61"/>
      <c r="M66" s="62"/>
      <c r="N66" s="62"/>
      <c r="O66" s="62"/>
    </row>
    <row r="67" spans="1:15" ht="18" x14ac:dyDescent="0.25">
      <c r="A67" s="16" t="s">
        <v>27</v>
      </c>
      <c r="B67" s="15">
        <f t="shared" ref="B67:B72" si="2">+$H$60</f>
        <v>2223582.4852456395</v>
      </c>
      <c r="C67" s="15">
        <f>+C59</f>
        <v>33513.875627369998</v>
      </c>
      <c r="D67" s="15">
        <v>0</v>
      </c>
      <c r="E67" s="37">
        <f>+B67-D67</f>
        <v>2223582.4852456395</v>
      </c>
      <c r="K67" s="39"/>
      <c r="L67" s="63"/>
      <c r="M67" s="39"/>
      <c r="N67" s="64"/>
      <c r="O67" s="65"/>
    </row>
    <row r="68" spans="1:15" ht="18" x14ac:dyDescent="0.25">
      <c r="A68" s="17" t="s">
        <v>29</v>
      </c>
      <c r="B68" s="15">
        <f t="shared" si="2"/>
        <v>2223582.4852456395</v>
      </c>
      <c r="C68" s="19">
        <f>+D59</f>
        <v>49703.488221645966</v>
      </c>
      <c r="D68" s="17">
        <f>+C67</f>
        <v>33513.875627369998</v>
      </c>
      <c r="E68" s="37">
        <f>+B68-D68</f>
        <v>2190068.6096182694</v>
      </c>
      <c r="K68" s="39"/>
      <c r="L68" s="21"/>
      <c r="M68" s="39"/>
      <c r="N68" s="64"/>
      <c r="O68" s="65"/>
    </row>
    <row r="69" spans="1:15" ht="18" x14ac:dyDescent="0.25">
      <c r="A69" s="17" t="s">
        <v>30</v>
      </c>
      <c r="B69" s="15">
        <f t="shared" si="2"/>
        <v>2223582.4852456395</v>
      </c>
      <c r="C69" s="17">
        <f>+E59</f>
        <v>45382.28455374272</v>
      </c>
      <c r="D69" s="17">
        <f>+D68+C68</f>
        <v>83217.363849015965</v>
      </c>
      <c r="E69" s="37">
        <f t="shared" ref="E69:E72" si="3">+B69-D69</f>
        <v>2140365.1213966236</v>
      </c>
      <c r="K69" s="39"/>
      <c r="L69" s="21"/>
      <c r="M69" s="39"/>
      <c r="N69" s="64"/>
      <c r="O69" s="65"/>
    </row>
    <row r="70" spans="1:15" ht="18" x14ac:dyDescent="0.25">
      <c r="A70" s="17" t="s">
        <v>31</v>
      </c>
      <c r="B70" s="15">
        <f t="shared" si="2"/>
        <v>2223582.4852456395</v>
      </c>
      <c r="C70" s="17">
        <f>+F59</f>
        <v>54426.328998721438</v>
      </c>
      <c r="D70" s="17">
        <f>+D69+C69</f>
        <v>128599.64840275868</v>
      </c>
      <c r="E70" s="37">
        <f t="shared" si="3"/>
        <v>2094982.8368428808</v>
      </c>
      <c r="K70" s="39"/>
      <c r="L70" s="21"/>
      <c r="M70" s="39"/>
      <c r="N70" s="64"/>
      <c r="O70" s="65"/>
    </row>
    <row r="71" spans="1:15" ht="18" x14ac:dyDescent="0.25">
      <c r="A71" s="17" t="s">
        <v>32</v>
      </c>
      <c r="B71" s="15">
        <f t="shared" si="2"/>
        <v>2223582.4852456395</v>
      </c>
      <c r="C71" s="17">
        <f>+G59</f>
        <v>138806.47594784954</v>
      </c>
      <c r="D71" s="17">
        <f>+D70+C70</f>
        <v>183025.97740148014</v>
      </c>
      <c r="E71" s="37">
        <f t="shared" si="3"/>
        <v>2040556.5078441594</v>
      </c>
      <c r="K71" s="39"/>
      <c r="L71" s="21"/>
      <c r="M71" s="39"/>
      <c r="N71" s="64"/>
      <c r="O71" s="65"/>
    </row>
    <row r="72" spans="1:15" ht="18" x14ac:dyDescent="0.25">
      <c r="A72" s="17" t="s">
        <v>33</v>
      </c>
      <c r="B72" s="15">
        <f t="shared" si="2"/>
        <v>2223582.4852456395</v>
      </c>
      <c r="C72" s="17">
        <f>+H59</f>
        <v>1901750.0318963099</v>
      </c>
      <c r="D72" s="17">
        <f>+D71+C71</f>
        <v>321832.45334932965</v>
      </c>
      <c r="E72" s="37">
        <f t="shared" si="3"/>
        <v>1901750.0318963099</v>
      </c>
      <c r="K72" s="21"/>
      <c r="L72" s="21"/>
      <c r="M72" s="39"/>
      <c r="N72" s="64"/>
      <c r="O72" s="65"/>
    </row>
    <row r="73" spans="1:15" ht="18" x14ac:dyDescent="0.25">
      <c r="L73" s="111"/>
      <c r="M73" s="111"/>
      <c r="N73" s="111"/>
      <c r="O73" s="65"/>
    </row>
    <row r="74" spans="1:15" ht="18" x14ac:dyDescent="0.25">
      <c r="L74" s="66"/>
      <c r="M74" s="66"/>
      <c r="N74" s="66"/>
      <c r="O74" s="65"/>
    </row>
    <row r="75" spans="1:15" ht="36.950000000000003" customHeight="1" x14ac:dyDescent="0.35">
      <c r="A75" s="109" t="s">
        <v>60</v>
      </c>
      <c r="B75" s="109"/>
      <c r="C75" s="109"/>
      <c r="D75" s="109"/>
      <c r="E75" s="109"/>
    </row>
    <row r="76" spans="1:15" ht="105" customHeight="1" x14ac:dyDescent="0.25">
      <c r="A76" s="11" t="s">
        <v>47</v>
      </c>
      <c r="B76" s="12" t="s">
        <v>75</v>
      </c>
      <c r="C76" s="12" t="s">
        <v>73</v>
      </c>
      <c r="D76" s="12" t="s">
        <v>76</v>
      </c>
    </row>
    <row r="77" spans="1:15" ht="18" x14ac:dyDescent="0.25">
      <c r="A77" s="16" t="s">
        <v>27</v>
      </c>
      <c r="B77" s="15">
        <f>C35</f>
        <v>9107648.116061423</v>
      </c>
      <c r="C77" s="15">
        <f t="shared" ref="C77:C82" si="4">+E67</f>
        <v>2223582.4852456395</v>
      </c>
      <c r="D77" s="38">
        <f>+C77/B77</f>
        <v>0.24414453181654339</v>
      </c>
    </row>
    <row r="78" spans="1:15" ht="18" x14ac:dyDescent="0.25">
      <c r="A78" s="17" t="s">
        <v>29</v>
      </c>
      <c r="B78" s="19">
        <f>+D35</f>
        <v>7439749.0359151578</v>
      </c>
      <c r="C78" s="19">
        <f t="shared" si="4"/>
        <v>2190068.6096182694</v>
      </c>
      <c r="D78" s="38">
        <f t="shared" ref="D78:D82" si="5">+C78/B78</f>
        <v>0.29437399017705856</v>
      </c>
    </row>
    <row r="79" spans="1:15" ht="18" x14ac:dyDescent="0.25">
      <c r="A79" s="17" t="s">
        <v>30</v>
      </c>
      <c r="B79" s="17">
        <f>+E35</f>
        <v>5672586.5339627005</v>
      </c>
      <c r="C79" s="17">
        <f t="shared" si="4"/>
        <v>2140365.1213966236</v>
      </c>
      <c r="D79" s="38">
        <f t="shared" si="5"/>
        <v>0.37731731522858375</v>
      </c>
    </row>
    <row r="80" spans="1:15" ht="18" x14ac:dyDescent="0.25">
      <c r="A80" s="17" t="s">
        <v>31</v>
      </c>
      <c r="B80" s="17">
        <f>+F35</f>
        <v>3887918.4522106517</v>
      </c>
      <c r="C80" s="17">
        <f t="shared" si="4"/>
        <v>2094982.8368428808</v>
      </c>
      <c r="D80" s="38">
        <f t="shared" si="5"/>
        <v>0.53884433601010429</v>
      </c>
    </row>
    <row r="81" spans="1:5" ht="18" x14ac:dyDescent="0.25">
      <c r="A81" s="17" t="s">
        <v>32</v>
      </c>
      <c r="B81" s="17">
        <f>+G35</f>
        <v>2864622.7707477305</v>
      </c>
      <c r="C81" s="17">
        <f t="shared" si="4"/>
        <v>2040556.5078441594</v>
      </c>
      <c r="D81" s="38">
        <f t="shared" si="5"/>
        <v>0.71232991955570069</v>
      </c>
    </row>
    <row r="82" spans="1:5" ht="18" x14ac:dyDescent="0.25">
      <c r="A82" s="17" t="s">
        <v>33</v>
      </c>
      <c r="B82" s="17">
        <f>+H35</f>
        <v>1944428.9853467643</v>
      </c>
      <c r="C82" s="17">
        <f t="shared" si="4"/>
        <v>1901750.0318963099</v>
      </c>
      <c r="D82" s="38">
        <f t="shared" si="5"/>
        <v>0.97805064943380116</v>
      </c>
    </row>
    <row r="84" spans="1:5" ht="21.75" customHeight="1" x14ac:dyDescent="0.35">
      <c r="A84" s="109" t="s">
        <v>61</v>
      </c>
      <c r="B84" s="109"/>
      <c r="C84" s="109"/>
      <c r="D84" s="109"/>
      <c r="E84" s="109"/>
    </row>
    <row r="85" spans="1:5" ht="15.75" thickBot="1" x14ac:dyDescent="0.3"/>
    <row r="86" spans="1:5" ht="18" customHeight="1" thickBot="1" x14ac:dyDescent="0.3">
      <c r="A86" s="118" t="s">
        <v>62</v>
      </c>
      <c r="B86" s="121" t="s">
        <v>63</v>
      </c>
      <c r="C86" s="122"/>
      <c r="D86" s="123"/>
    </row>
    <row r="87" spans="1:5" ht="48.95" customHeight="1" x14ac:dyDescent="0.25">
      <c r="A87" s="119"/>
      <c r="B87" s="118" t="s">
        <v>64</v>
      </c>
      <c r="C87" s="118" t="s">
        <v>77</v>
      </c>
      <c r="D87" s="45" t="s">
        <v>65</v>
      </c>
    </row>
    <row r="88" spans="1:5" ht="18.75" thickBot="1" x14ac:dyDescent="0.3">
      <c r="A88" s="120"/>
      <c r="B88" s="120"/>
      <c r="C88" s="120"/>
      <c r="D88" s="46" t="s">
        <v>78</v>
      </c>
    </row>
    <row r="89" spans="1:5" ht="18.75" thickBot="1" x14ac:dyDescent="0.3">
      <c r="A89" s="47" t="s">
        <v>27</v>
      </c>
      <c r="B89" s="48">
        <v>22439832</v>
      </c>
      <c r="C89" s="49">
        <v>0.24410000000000001</v>
      </c>
      <c r="D89" s="51">
        <v>5478561</v>
      </c>
    </row>
    <row r="90" spans="1:5" ht="18.75" thickBot="1" x14ac:dyDescent="0.3">
      <c r="A90" s="50" t="s">
        <v>29</v>
      </c>
      <c r="B90" s="48">
        <v>13630987</v>
      </c>
      <c r="C90" s="49">
        <v>0.2944</v>
      </c>
      <c r="D90" s="51">
        <v>4012608</v>
      </c>
    </row>
    <row r="91" spans="1:5" ht="18.75" thickBot="1" x14ac:dyDescent="0.3">
      <c r="A91" s="50" t="s">
        <v>30</v>
      </c>
      <c r="B91" s="48">
        <v>12774418</v>
      </c>
      <c r="C91" s="49">
        <v>0.37730000000000002</v>
      </c>
      <c r="D91" s="51">
        <v>4820009</v>
      </c>
    </row>
    <row r="92" spans="1:5" ht="18.75" thickBot="1" x14ac:dyDescent="0.3">
      <c r="A92" s="50" t="s">
        <v>31</v>
      </c>
      <c r="B92" s="48">
        <v>12832071</v>
      </c>
      <c r="C92" s="49">
        <v>0.53879999999999995</v>
      </c>
      <c r="D92" s="51">
        <v>6914489</v>
      </c>
    </row>
    <row r="93" spans="1:5" ht="18.75" thickBot="1" x14ac:dyDescent="0.3">
      <c r="A93" s="50" t="s">
        <v>32</v>
      </c>
      <c r="B93" s="48">
        <v>15302945</v>
      </c>
      <c r="C93" s="49">
        <v>0.71230000000000004</v>
      </c>
      <c r="D93" s="51">
        <v>10900746</v>
      </c>
    </row>
    <row r="94" spans="1:5" ht="18.75" thickBot="1" x14ac:dyDescent="0.3">
      <c r="A94" s="50" t="s">
        <v>33</v>
      </c>
      <c r="B94" s="48">
        <v>34592233</v>
      </c>
      <c r="C94" s="49">
        <v>0.97809999999999997</v>
      </c>
      <c r="D94" s="51">
        <v>33832956</v>
      </c>
    </row>
    <row r="95" spans="1:5" ht="18.75" thickBot="1" x14ac:dyDescent="0.3">
      <c r="A95" s="115" t="s">
        <v>48</v>
      </c>
      <c r="B95" s="116"/>
      <c r="C95" s="117"/>
      <c r="D95" s="51">
        <v>65959369</v>
      </c>
    </row>
    <row r="98" spans="1:5" ht="21.75" customHeight="1" x14ac:dyDescent="0.35">
      <c r="A98" s="109" t="s">
        <v>79</v>
      </c>
      <c r="B98" s="109"/>
      <c r="C98" s="109"/>
      <c r="D98" s="109"/>
      <c r="E98" s="109"/>
    </row>
    <row r="99" spans="1:5" ht="17.100000000000001" customHeight="1" x14ac:dyDescent="0.25">
      <c r="A99" s="124" t="s">
        <v>109</v>
      </c>
      <c r="B99" s="124"/>
      <c r="C99" s="124"/>
    </row>
    <row r="100" spans="1:5" ht="17.100000000000001" customHeight="1" x14ac:dyDescent="0.25">
      <c r="A100" s="110"/>
      <c r="B100" s="110"/>
      <c r="C100" s="110"/>
    </row>
    <row r="101" spans="1:5" ht="17.100000000000001" customHeight="1" x14ac:dyDescent="0.25">
      <c r="A101" s="110"/>
      <c r="B101" s="110"/>
      <c r="C101" s="110"/>
    </row>
    <row r="102" spans="1:5" ht="17.100000000000001" customHeight="1" x14ac:dyDescent="0.25">
      <c r="A102" s="110"/>
      <c r="B102" s="110"/>
      <c r="C102" s="110"/>
    </row>
    <row r="104" spans="1:5" ht="37.5" x14ac:dyDescent="0.25">
      <c r="A104" s="6" t="s">
        <v>98</v>
      </c>
      <c r="B104" s="6" t="s">
        <v>81</v>
      </c>
      <c r="C104" s="6" t="s">
        <v>82</v>
      </c>
    </row>
    <row r="105" spans="1:5" ht="48" customHeight="1" x14ac:dyDescent="0.25">
      <c r="A105" s="56" t="s">
        <v>107</v>
      </c>
      <c r="B105" s="58">
        <v>9527282</v>
      </c>
      <c r="C105" s="56"/>
    </row>
    <row r="106" spans="1:5" ht="51.95" customHeight="1" x14ac:dyDescent="0.25">
      <c r="A106" s="56" t="s">
        <v>108</v>
      </c>
      <c r="B106" s="82"/>
      <c r="C106" s="57">
        <f>B105</f>
        <v>9527282</v>
      </c>
    </row>
    <row r="107" spans="1:5" ht="15" customHeight="1" x14ac:dyDescent="0.25">
      <c r="A107" s="56"/>
    </row>
    <row r="108" spans="1:5" ht="18" x14ac:dyDescent="0.35">
      <c r="A108" s="109" t="s">
        <v>97</v>
      </c>
      <c r="B108" s="109"/>
      <c r="C108" s="109"/>
      <c r="D108" s="109"/>
      <c r="E108" s="109"/>
    </row>
    <row r="110" spans="1:5" ht="45.75" customHeight="1" x14ac:dyDescent="0.25">
      <c r="A110" s="110" t="s">
        <v>95</v>
      </c>
      <c r="B110" s="110"/>
      <c r="C110" s="110"/>
      <c r="D110" s="110"/>
      <c r="E110" s="110"/>
    </row>
    <row r="111" spans="1:5" ht="33" customHeight="1" x14ac:dyDescent="0.25">
      <c r="A111" s="110"/>
      <c r="B111" s="110"/>
      <c r="C111" s="110"/>
      <c r="D111" s="110"/>
      <c r="E111" s="110"/>
    </row>
    <row r="112" spans="1:5" ht="39" customHeight="1" x14ac:dyDescent="0.25">
      <c r="A112" s="110"/>
      <c r="B112" s="110"/>
      <c r="C112" s="110"/>
      <c r="D112" s="110"/>
      <c r="E112" s="110"/>
    </row>
    <row r="114" spans="1:6" ht="38.25" thickBot="1" x14ac:dyDescent="0.3">
      <c r="A114" s="6" t="s">
        <v>98</v>
      </c>
      <c r="B114" s="6" t="s">
        <v>81</v>
      </c>
      <c r="C114" s="6" t="s">
        <v>82</v>
      </c>
    </row>
    <row r="115" spans="1:6" ht="36.75" thickBot="1" x14ac:dyDescent="0.3">
      <c r="A115" s="68" t="s">
        <v>111</v>
      </c>
      <c r="B115" s="58">
        <v>1309</v>
      </c>
      <c r="C115" s="56"/>
    </row>
    <row r="116" spans="1:6" ht="18" x14ac:dyDescent="0.25">
      <c r="A116" s="56" t="s">
        <v>112</v>
      </c>
      <c r="B116" s="82"/>
      <c r="C116" s="57">
        <v>1309</v>
      </c>
      <c r="E116" s="83"/>
      <c r="F116" s="84"/>
    </row>
    <row r="117" spans="1:6" ht="18" x14ac:dyDescent="0.25">
      <c r="E117" s="83"/>
      <c r="F117" s="84"/>
    </row>
  </sheetData>
  <mergeCells count="22">
    <mergeCell ref="A99:C102"/>
    <mergeCell ref="A1:E1"/>
    <mergeCell ref="A3:H7"/>
    <mergeCell ref="A9:E9"/>
    <mergeCell ref="A21:H21"/>
    <mergeCell ref="A38:H38"/>
    <mergeCell ref="A108:E108"/>
    <mergeCell ref="A110:E112"/>
    <mergeCell ref="L73:N73"/>
    <mergeCell ref="B23:H23"/>
    <mergeCell ref="B47:H47"/>
    <mergeCell ref="A65:E65"/>
    <mergeCell ref="A63:E63"/>
    <mergeCell ref="B60:G60"/>
    <mergeCell ref="A95:C95"/>
    <mergeCell ref="A86:A88"/>
    <mergeCell ref="B86:D86"/>
    <mergeCell ref="B87:B88"/>
    <mergeCell ref="C87:C88"/>
    <mergeCell ref="A75:E75"/>
    <mergeCell ref="A84:E84"/>
    <mergeCell ref="A98:E98"/>
  </mergeCells>
  <pageMargins left="0.7" right="0.7" top="0.75" bottom="0.75" header="0.3" footer="0.3"/>
  <pageSetup scale="1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994AC-2319-A344-9DEF-2D2F833D654C}">
  <sheetPr>
    <tabColor theme="7"/>
  </sheetPr>
  <dimension ref="B3:R44"/>
  <sheetViews>
    <sheetView showGridLines="0" topLeftCell="A22" zoomScaleNormal="100" workbookViewId="0">
      <selection activeCell="G16" sqref="G16"/>
    </sheetView>
  </sheetViews>
  <sheetFormatPr baseColWidth="10" defaultRowHeight="15.75" x14ac:dyDescent="0.25"/>
  <cols>
    <col min="1" max="1" width="14" customWidth="1"/>
    <col min="2" max="2" width="20.125" customWidth="1"/>
    <col min="3" max="3" width="13.625" customWidth="1"/>
    <col min="4" max="4" width="13.375" customWidth="1"/>
    <col min="5" max="5" width="12.625" customWidth="1"/>
    <col min="6" max="6" width="15.375" customWidth="1"/>
    <col min="7" max="7" width="12.625" bestFit="1" customWidth="1"/>
    <col min="8" max="8" width="15.875" customWidth="1"/>
    <col min="9" max="12" width="17.625" customWidth="1"/>
    <col min="13" max="13" width="13.625" customWidth="1"/>
    <col min="14" max="18" width="15.5" customWidth="1"/>
  </cols>
  <sheetData>
    <row r="3" spans="2:18" x14ac:dyDescent="0.25">
      <c r="B3" s="127"/>
      <c r="C3" s="127"/>
      <c r="D3" s="127"/>
      <c r="E3" s="127"/>
      <c r="F3" s="127"/>
    </row>
    <row r="4" spans="2:18" ht="57.95" customHeight="1" x14ac:dyDescent="0.25">
      <c r="B4" s="11" t="s">
        <v>20</v>
      </c>
      <c r="C4" s="12" t="s">
        <v>21</v>
      </c>
      <c r="D4" s="12" t="s">
        <v>22</v>
      </c>
      <c r="E4" s="12" t="s">
        <v>23</v>
      </c>
      <c r="F4" s="12" t="s">
        <v>24</v>
      </c>
      <c r="H4" s="11" t="s">
        <v>25</v>
      </c>
      <c r="I4" s="12" t="s">
        <v>21</v>
      </c>
      <c r="J4" s="12" t="s">
        <v>22</v>
      </c>
      <c r="K4" s="12" t="s">
        <v>23</v>
      </c>
      <c r="L4" s="12" t="s">
        <v>24</v>
      </c>
      <c r="N4" s="11" t="s">
        <v>26</v>
      </c>
      <c r="O4" s="12" t="s">
        <v>21</v>
      </c>
      <c r="P4" s="12" t="s">
        <v>22</v>
      </c>
      <c r="Q4" s="12" t="s">
        <v>23</v>
      </c>
      <c r="R4" s="12" t="s">
        <v>24</v>
      </c>
    </row>
    <row r="5" spans="2:18" ht="18" x14ac:dyDescent="0.25">
      <c r="B5" s="13" t="s">
        <v>28</v>
      </c>
      <c r="C5" s="14">
        <v>19708634</v>
      </c>
      <c r="D5" s="15">
        <v>16161080</v>
      </c>
      <c r="E5" s="14">
        <v>0</v>
      </c>
      <c r="F5" s="67">
        <f>+C5-D5-E5</f>
        <v>3547554</v>
      </c>
      <c r="H5" s="13" t="s">
        <v>28</v>
      </c>
      <c r="I5" s="14">
        <v>20517004</v>
      </c>
      <c r="J5" s="15">
        <v>17915448</v>
      </c>
      <c r="K5" s="14">
        <v>0</v>
      </c>
      <c r="L5" s="15">
        <v>2601556</v>
      </c>
      <c r="N5" s="13" t="s">
        <v>28</v>
      </c>
      <c r="O5" s="14">
        <v>21358530</v>
      </c>
      <c r="P5" s="15">
        <v>18957831</v>
      </c>
      <c r="Q5" s="14">
        <v>0</v>
      </c>
      <c r="R5" s="15">
        <v>2400699</v>
      </c>
    </row>
    <row r="6" spans="2:18" ht="18" x14ac:dyDescent="0.25">
      <c r="B6" s="16" t="s">
        <v>27</v>
      </c>
      <c r="C6" s="14">
        <v>3547554</v>
      </c>
      <c r="D6" s="15">
        <v>721572</v>
      </c>
      <c r="E6" s="14">
        <v>3548</v>
      </c>
      <c r="F6" s="67">
        <f t="shared" ref="F6:F11" si="0">+C6-D6-E6</f>
        <v>2822434</v>
      </c>
      <c r="H6" s="16" t="s">
        <v>27</v>
      </c>
      <c r="I6" s="14">
        <v>2601556</v>
      </c>
      <c r="J6" s="15">
        <v>517710</v>
      </c>
      <c r="K6" s="14">
        <v>5203</v>
      </c>
      <c r="L6" s="15">
        <v>2078643</v>
      </c>
      <c r="N6" s="16" t="s">
        <v>27</v>
      </c>
      <c r="O6" s="14">
        <v>2400699</v>
      </c>
      <c r="P6" s="15">
        <v>453492</v>
      </c>
      <c r="Q6" s="14">
        <v>6005</v>
      </c>
      <c r="R6" s="15">
        <v>1941205</v>
      </c>
    </row>
    <row r="7" spans="2:18" ht="18" x14ac:dyDescent="0.25">
      <c r="B7" s="17" t="s">
        <v>29</v>
      </c>
      <c r="C7" s="18">
        <v>2822434</v>
      </c>
      <c r="D7" s="19">
        <v>529489</v>
      </c>
      <c r="E7" s="20">
        <v>7903</v>
      </c>
      <c r="F7" s="67">
        <f t="shared" si="0"/>
        <v>2285042</v>
      </c>
      <c r="H7" s="17" t="s">
        <v>29</v>
      </c>
      <c r="I7" s="18">
        <v>2078643</v>
      </c>
      <c r="J7" s="19">
        <v>364594</v>
      </c>
      <c r="K7" s="20">
        <v>6652</v>
      </c>
      <c r="L7" s="17">
        <v>1707397</v>
      </c>
      <c r="N7" s="17" t="s">
        <v>29</v>
      </c>
      <c r="O7" s="18">
        <v>1941205</v>
      </c>
      <c r="P7" s="19">
        <v>343982</v>
      </c>
      <c r="Q7" s="20">
        <v>8541</v>
      </c>
      <c r="R7" s="17">
        <v>1588682</v>
      </c>
    </row>
    <row r="8" spans="2:18" ht="36" x14ac:dyDescent="0.25">
      <c r="B8" s="17" t="s">
        <v>30</v>
      </c>
      <c r="C8" s="20">
        <v>2285042</v>
      </c>
      <c r="D8" s="17">
        <v>386172</v>
      </c>
      <c r="E8" s="20">
        <v>7769</v>
      </c>
      <c r="F8" s="67">
        <f>+C8-D8-E8</f>
        <v>1891101</v>
      </c>
      <c r="H8" s="17" t="s">
        <v>30</v>
      </c>
      <c r="I8" s="20">
        <v>1707397</v>
      </c>
      <c r="J8" s="17">
        <v>283428</v>
      </c>
      <c r="K8" s="20">
        <v>9561</v>
      </c>
      <c r="L8" s="17">
        <v>1414408</v>
      </c>
      <c r="N8" s="17" t="s">
        <v>30</v>
      </c>
      <c r="O8" s="20">
        <v>1588682</v>
      </c>
      <c r="P8" s="17">
        <v>252600</v>
      </c>
      <c r="Q8" s="20">
        <v>9055</v>
      </c>
      <c r="R8" s="17">
        <v>1327027</v>
      </c>
    </row>
    <row r="9" spans="2:18" ht="36" x14ac:dyDescent="0.25">
      <c r="B9" s="17" t="s">
        <v>31</v>
      </c>
      <c r="C9" s="20">
        <v>1891101</v>
      </c>
      <c r="D9" s="17">
        <v>187219</v>
      </c>
      <c r="E9" s="20">
        <v>30258</v>
      </c>
      <c r="F9" s="67">
        <f t="shared" si="0"/>
        <v>1673624</v>
      </c>
      <c r="H9" s="17" t="s">
        <v>31</v>
      </c>
      <c r="I9" s="20">
        <v>1414408</v>
      </c>
      <c r="J9" s="17">
        <v>123053</v>
      </c>
      <c r="K9" s="20">
        <v>28005</v>
      </c>
      <c r="L9" s="17">
        <v>1263350</v>
      </c>
      <c r="N9" s="17" t="s">
        <v>31</v>
      </c>
      <c r="O9" s="20">
        <v>1327027</v>
      </c>
      <c r="P9" s="17">
        <v>114522</v>
      </c>
      <c r="Q9" s="20">
        <v>24683</v>
      </c>
      <c r="R9" s="17">
        <v>1187822</v>
      </c>
    </row>
    <row r="10" spans="2:18" ht="36" x14ac:dyDescent="0.25">
      <c r="B10" s="17" t="s">
        <v>32</v>
      </c>
      <c r="C10" s="20">
        <v>1673624</v>
      </c>
      <c r="D10" s="17">
        <v>75313</v>
      </c>
      <c r="E10" s="20">
        <v>133890</v>
      </c>
      <c r="F10" s="67">
        <f t="shared" si="0"/>
        <v>1464421</v>
      </c>
      <c r="H10" s="17" t="s">
        <v>32</v>
      </c>
      <c r="I10" s="20">
        <v>1263350</v>
      </c>
      <c r="J10" s="17">
        <v>70242</v>
      </c>
      <c r="K10" s="20">
        <v>114965</v>
      </c>
      <c r="L10" s="17">
        <v>1078143</v>
      </c>
      <c r="N10" s="17" t="s">
        <v>32</v>
      </c>
      <c r="O10" s="20">
        <v>1187822</v>
      </c>
      <c r="P10" s="17">
        <v>59154</v>
      </c>
      <c r="Q10" s="20">
        <v>105479</v>
      </c>
      <c r="R10" s="17">
        <v>1023189</v>
      </c>
    </row>
    <row r="11" spans="2:18" ht="18" x14ac:dyDescent="0.25">
      <c r="B11" s="17" t="s">
        <v>33</v>
      </c>
      <c r="C11" s="20">
        <v>1464421</v>
      </c>
      <c r="D11" s="17">
        <v>32217</v>
      </c>
      <c r="E11" s="20">
        <v>1432204</v>
      </c>
      <c r="F11" s="67">
        <f t="shared" si="0"/>
        <v>0</v>
      </c>
      <c r="H11" s="17" t="s">
        <v>33</v>
      </c>
      <c r="I11" s="20">
        <v>1078143</v>
      </c>
      <c r="J11" s="17">
        <v>30835</v>
      </c>
      <c r="K11" s="20">
        <v>1047308</v>
      </c>
      <c r="L11" s="17">
        <v>0</v>
      </c>
      <c r="N11" s="17" t="s">
        <v>33</v>
      </c>
      <c r="O11" s="20">
        <v>1023189</v>
      </c>
      <c r="P11" s="17">
        <v>24863</v>
      </c>
      <c r="Q11" s="20">
        <v>998326</v>
      </c>
      <c r="R11" s="17">
        <v>0</v>
      </c>
    </row>
    <row r="12" spans="2:18" ht="18" x14ac:dyDescent="0.25">
      <c r="B12" s="21"/>
      <c r="C12" s="21"/>
      <c r="D12" s="21"/>
      <c r="E12" s="21"/>
      <c r="F12" s="21"/>
      <c r="H12" s="21"/>
      <c r="I12" s="21"/>
      <c r="J12" s="21"/>
      <c r="K12" s="21"/>
      <c r="L12" s="21"/>
      <c r="N12" s="21"/>
      <c r="O12" s="21"/>
      <c r="P12" s="21"/>
      <c r="Q12" s="21"/>
      <c r="R12" s="21"/>
    </row>
    <row r="13" spans="2:18" ht="50.45" customHeight="1" x14ac:dyDescent="0.25">
      <c r="B13" s="11" t="s">
        <v>35</v>
      </c>
      <c r="C13" s="12" t="s">
        <v>21</v>
      </c>
      <c r="D13" s="12" t="s">
        <v>22</v>
      </c>
      <c r="E13" s="12" t="s">
        <v>23</v>
      </c>
      <c r="F13" s="12" t="s">
        <v>24</v>
      </c>
      <c r="H13" s="22" t="s">
        <v>36</v>
      </c>
      <c r="I13" s="23" t="s">
        <v>21</v>
      </c>
      <c r="J13" s="23" t="s">
        <v>22</v>
      </c>
      <c r="K13" s="23" t="s">
        <v>23</v>
      </c>
      <c r="L13" s="23" t="s">
        <v>24</v>
      </c>
      <c r="N13" s="22" t="s">
        <v>37</v>
      </c>
      <c r="O13" s="23" t="s">
        <v>21</v>
      </c>
      <c r="P13" s="23" t="s">
        <v>22</v>
      </c>
      <c r="Q13" s="23" t="s">
        <v>23</v>
      </c>
      <c r="R13" s="23" t="s">
        <v>24</v>
      </c>
    </row>
    <row r="14" spans="2:18" ht="18" x14ac:dyDescent="0.25">
      <c r="B14" s="13" t="s">
        <v>28</v>
      </c>
      <c r="C14" s="14">
        <v>22234572</v>
      </c>
      <c r="D14" s="15">
        <v>19130626</v>
      </c>
      <c r="E14" s="14">
        <v>0</v>
      </c>
      <c r="F14" s="15">
        <f t="shared" ref="F14:F19" si="1">+C14-D14-E14</f>
        <v>3103946</v>
      </c>
      <c r="H14" s="24" t="s">
        <v>28</v>
      </c>
      <c r="I14" s="25">
        <v>27231719</v>
      </c>
      <c r="J14" s="26">
        <v>23912172</v>
      </c>
      <c r="K14" s="25">
        <v>0</v>
      </c>
      <c r="L14" s="26">
        <f>+I14-J14</f>
        <v>3319547</v>
      </c>
      <c r="N14" s="24" t="s">
        <v>28</v>
      </c>
      <c r="O14" s="25">
        <v>43826496</v>
      </c>
      <c r="P14" s="26">
        <v>36967649</v>
      </c>
      <c r="Q14" s="25">
        <v>0</v>
      </c>
      <c r="R14" s="26">
        <f>+O14-P14</f>
        <v>6858847</v>
      </c>
    </row>
    <row r="15" spans="2:18" ht="18" x14ac:dyDescent="0.25">
      <c r="B15" s="16" t="s">
        <v>27</v>
      </c>
      <c r="C15" s="14">
        <v>3103946</v>
      </c>
      <c r="D15" s="15">
        <v>586335</v>
      </c>
      <c r="E15" s="14">
        <v>11174</v>
      </c>
      <c r="F15" s="15">
        <f t="shared" si="1"/>
        <v>2506437</v>
      </c>
      <c r="H15" s="27" t="s">
        <v>27</v>
      </c>
      <c r="I15" s="25">
        <v>3319547</v>
      </c>
      <c r="J15" s="26">
        <v>578597</v>
      </c>
      <c r="K15" s="25">
        <v>7635</v>
      </c>
      <c r="L15" s="26">
        <f>+I15-J15-K15</f>
        <v>2733315</v>
      </c>
      <c r="N15" s="27" t="s">
        <v>27</v>
      </c>
      <c r="O15" s="25">
        <v>6858847</v>
      </c>
      <c r="P15" s="26">
        <v>1318956</v>
      </c>
      <c r="Q15" s="25">
        <v>21262</v>
      </c>
      <c r="R15" s="26">
        <f>+O15-P15-Q15</f>
        <v>5518629</v>
      </c>
    </row>
    <row r="16" spans="2:18" ht="18" x14ac:dyDescent="0.25">
      <c r="B16" s="17" t="s">
        <v>29</v>
      </c>
      <c r="C16" s="18">
        <v>2506437</v>
      </c>
      <c r="D16" s="19">
        <v>444141</v>
      </c>
      <c r="E16" s="20">
        <v>21054</v>
      </c>
      <c r="F16" s="15">
        <f t="shared" si="1"/>
        <v>2041242</v>
      </c>
      <c r="H16" s="28" t="s">
        <v>29</v>
      </c>
      <c r="I16" s="29">
        <v>2733315</v>
      </c>
      <c r="J16" s="30">
        <v>451544</v>
      </c>
      <c r="K16" s="31">
        <v>20500</v>
      </c>
      <c r="L16" s="26">
        <f>+I16-J16-K16</f>
        <v>2261271</v>
      </c>
      <c r="N16" s="28" t="s">
        <v>29</v>
      </c>
      <c r="O16" s="29">
        <v>5518629</v>
      </c>
      <c r="P16" s="30">
        <v>913885</v>
      </c>
      <c r="Q16" s="31">
        <v>36423</v>
      </c>
      <c r="R16" s="26">
        <f>+O16-P16-Q16</f>
        <v>4568321</v>
      </c>
    </row>
    <row r="17" spans="2:18" ht="36" x14ac:dyDescent="0.25">
      <c r="B17" s="17" t="s">
        <v>30</v>
      </c>
      <c r="C17" s="20">
        <v>2041242</v>
      </c>
      <c r="D17" s="17">
        <v>290060</v>
      </c>
      <c r="E17" s="20">
        <v>9594</v>
      </c>
      <c r="F17" s="15">
        <f t="shared" si="1"/>
        <v>1741588</v>
      </c>
      <c r="H17" s="28" t="s">
        <v>30</v>
      </c>
      <c r="I17" s="31">
        <v>2261271</v>
      </c>
      <c r="J17" s="28">
        <v>283111</v>
      </c>
      <c r="K17" s="31">
        <v>13341</v>
      </c>
      <c r="L17" s="26">
        <f>+I17-J17-K17</f>
        <v>1964819</v>
      </c>
      <c r="N17" s="28" t="s">
        <v>30</v>
      </c>
      <c r="O17" s="31">
        <v>4568321</v>
      </c>
      <c r="P17" s="28">
        <v>523986</v>
      </c>
      <c r="Q17" s="31">
        <v>23755</v>
      </c>
      <c r="R17" s="26">
        <f>+O17-P17-Q17</f>
        <v>4020580</v>
      </c>
    </row>
    <row r="18" spans="2:18" ht="36" x14ac:dyDescent="0.25">
      <c r="B18" s="17" t="s">
        <v>31</v>
      </c>
      <c r="C18" s="20">
        <v>1741588</v>
      </c>
      <c r="D18" s="17">
        <v>150299</v>
      </c>
      <c r="E18" s="20">
        <v>30826</v>
      </c>
      <c r="F18" s="15">
        <f t="shared" si="1"/>
        <v>1560463</v>
      </c>
      <c r="H18" s="28" t="s">
        <v>31</v>
      </c>
      <c r="I18" s="31">
        <v>1964819</v>
      </c>
      <c r="J18" s="28">
        <v>201197</v>
      </c>
      <c r="K18" s="31">
        <v>37725</v>
      </c>
      <c r="L18" s="26">
        <f>+I18-J18-K18</f>
        <v>1725897</v>
      </c>
      <c r="N18" s="28" t="s">
        <v>31</v>
      </c>
      <c r="O18" s="31">
        <v>4020580</v>
      </c>
      <c r="P18" s="28">
        <v>394821</v>
      </c>
      <c r="Q18" s="31">
        <v>53072</v>
      </c>
      <c r="R18" s="26">
        <f>+O18-P18-Q18</f>
        <v>3572687</v>
      </c>
    </row>
    <row r="19" spans="2:18" ht="36" x14ac:dyDescent="0.25">
      <c r="B19" s="17" t="s">
        <v>32</v>
      </c>
      <c r="C19" s="20">
        <v>1560463</v>
      </c>
      <c r="D19" s="17">
        <v>77711</v>
      </c>
      <c r="E19" s="20">
        <v>100806</v>
      </c>
      <c r="F19" s="15">
        <f t="shared" si="1"/>
        <v>1381946</v>
      </c>
      <c r="H19" s="28" t="s">
        <v>32</v>
      </c>
      <c r="I19" s="31">
        <v>1725897</v>
      </c>
      <c r="J19" s="28">
        <v>103209</v>
      </c>
      <c r="K19" s="31">
        <v>94234</v>
      </c>
      <c r="L19" s="26">
        <f>+I19-J19-K19</f>
        <v>1528454</v>
      </c>
      <c r="N19" s="28" t="s">
        <v>32</v>
      </c>
      <c r="O19" s="31">
        <v>3572687</v>
      </c>
      <c r="P19" s="28">
        <v>215433</v>
      </c>
      <c r="Q19" s="31">
        <v>162915</v>
      </c>
      <c r="R19" s="26">
        <f>+O19-P19-Q19</f>
        <v>3194339</v>
      </c>
    </row>
    <row r="20" spans="2:18" ht="18" x14ac:dyDescent="0.25">
      <c r="B20" s="17" t="s">
        <v>33</v>
      </c>
      <c r="C20" s="20">
        <v>1381946</v>
      </c>
      <c r="D20" s="17">
        <v>33581</v>
      </c>
      <c r="E20" s="20">
        <v>1348365</v>
      </c>
      <c r="F20" s="17">
        <v>0</v>
      </c>
      <c r="H20" s="28" t="s">
        <v>33</v>
      </c>
      <c r="I20" s="31">
        <v>1528454</v>
      </c>
      <c r="J20" s="28">
        <v>35307</v>
      </c>
      <c r="K20" s="31">
        <v>1493147</v>
      </c>
      <c r="L20" s="28">
        <v>0</v>
      </c>
      <c r="N20" s="28" t="s">
        <v>33</v>
      </c>
      <c r="O20" s="31">
        <v>3194339</v>
      </c>
      <c r="P20" s="28">
        <v>68678</v>
      </c>
      <c r="Q20" s="31">
        <v>3125661</v>
      </c>
      <c r="R20" s="28">
        <v>0</v>
      </c>
    </row>
    <row r="22" spans="2:18" ht="54" x14ac:dyDescent="0.25">
      <c r="B22" s="11" t="s">
        <v>38</v>
      </c>
      <c r="C22" s="12" t="s">
        <v>21</v>
      </c>
      <c r="D22" s="12" t="s">
        <v>22</v>
      </c>
      <c r="E22" s="12" t="s">
        <v>23</v>
      </c>
      <c r="F22" s="12" t="s">
        <v>24</v>
      </c>
      <c r="G22" s="32"/>
      <c r="H22" s="11" t="s">
        <v>39</v>
      </c>
      <c r="I22" s="12" t="s">
        <v>21</v>
      </c>
      <c r="J22" s="12" t="s">
        <v>22</v>
      </c>
      <c r="K22" s="12" t="s">
        <v>23</v>
      </c>
      <c r="L22" s="12" t="s">
        <v>24</v>
      </c>
      <c r="N22" s="11" t="s">
        <v>40</v>
      </c>
      <c r="O22" s="12" t="s">
        <v>21</v>
      </c>
      <c r="P22" s="12" t="s">
        <v>22</v>
      </c>
      <c r="Q22" s="12" t="s">
        <v>23</v>
      </c>
      <c r="R22" s="12" t="s">
        <v>24</v>
      </c>
    </row>
    <row r="23" spans="2:18" ht="18" x14ac:dyDescent="0.25">
      <c r="B23" s="13" t="s">
        <v>28</v>
      </c>
      <c r="C23" s="14">
        <v>58608141</v>
      </c>
      <c r="D23" s="15">
        <v>50209594</v>
      </c>
      <c r="E23" s="14">
        <v>0</v>
      </c>
      <c r="F23" s="15">
        <f>+C23-D23</f>
        <v>8398547</v>
      </c>
      <c r="G23" s="32"/>
      <c r="H23" s="13" t="s">
        <v>28</v>
      </c>
      <c r="I23" s="14">
        <v>73389785</v>
      </c>
      <c r="J23" s="15">
        <v>63599588</v>
      </c>
      <c r="K23" s="14">
        <v>0</v>
      </c>
      <c r="L23" s="15">
        <f>+I23-J23</f>
        <v>9790197</v>
      </c>
      <c r="N23" s="13" t="s">
        <v>28</v>
      </c>
      <c r="O23" s="14">
        <v>88340045</v>
      </c>
      <c r="P23" s="15">
        <v>75053702</v>
      </c>
      <c r="Q23" s="14">
        <v>0</v>
      </c>
      <c r="R23" s="15">
        <f>+O23-P23</f>
        <v>13286343</v>
      </c>
    </row>
    <row r="24" spans="2:18" ht="18" x14ac:dyDescent="0.25">
      <c r="B24" s="16" t="s">
        <v>27</v>
      </c>
      <c r="C24" s="14">
        <v>8398547</v>
      </c>
      <c r="D24" s="15">
        <v>1630998</v>
      </c>
      <c r="E24" s="14">
        <v>22676</v>
      </c>
      <c r="F24" s="15">
        <f>+C24-D24-E24</f>
        <v>6744873</v>
      </c>
      <c r="G24" s="32"/>
      <c r="H24" s="16" t="s">
        <v>27</v>
      </c>
      <c r="I24" s="14">
        <v>9790197</v>
      </c>
      <c r="J24" s="15">
        <v>1822935</v>
      </c>
      <c r="K24" s="14">
        <v>44056</v>
      </c>
      <c r="L24" s="15">
        <f>+I24-J24-K24</f>
        <v>7923206</v>
      </c>
      <c r="N24" s="16" t="s">
        <v>27</v>
      </c>
      <c r="O24" s="14">
        <v>13286343</v>
      </c>
      <c r="P24" s="15">
        <v>2527062</v>
      </c>
      <c r="Q24" s="14">
        <v>50488</v>
      </c>
      <c r="R24" s="15">
        <f>+O24-P24-Q24</f>
        <v>10708793</v>
      </c>
    </row>
    <row r="25" spans="2:18" ht="18" x14ac:dyDescent="0.25">
      <c r="B25" s="17" t="s">
        <v>29</v>
      </c>
      <c r="C25" s="18">
        <v>6744873</v>
      </c>
      <c r="D25" s="19">
        <v>1064341</v>
      </c>
      <c r="E25" s="20">
        <v>36422</v>
      </c>
      <c r="F25" s="15">
        <f>+C25-D25-E25</f>
        <v>5644110</v>
      </c>
      <c r="H25" s="17" t="s">
        <v>29</v>
      </c>
      <c r="I25" s="18">
        <v>7923206</v>
      </c>
      <c r="J25" s="19">
        <v>1231266</v>
      </c>
      <c r="K25" s="20">
        <v>49124</v>
      </c>
      <c r="L25" s="15">
        <f>+I25-J25-K25</f>
        <v>6642816</v>
      </c>
      <c r="N25" s="17" t="s">
        <v>29</v>
      </c>
      <c r="O25" s="18">
        <v>10708793</v>
      </c>
      <c r="P25" s="19">
        <v>1244362</v>
      </c>
      <c r="Q25" s="20">
        <v>76032</v>
      </c>
      <c r="R25" s="15">
        <f>+O25-P25-Q25</f>
        <v>9388399</v>
      </c>
    </row>
    <row r="26" spans="2:18" ht="36" x14ac:dyDescent="0.25">
      <c r="B26" s="17" t="s">
        <v>30</v>
      </c>
      <c r="C26" s="20">
        <v>5644110</v>
      </c>
      <c r="D26" s="17">
        <v>583037</v>
      </c>
      <c r="E26" s="20">
        <v>38380</v>
      </c>
      <c r="F26" s="15">
        <f>+C26-D26-E26</f>
        <v>5022693</v>
      </c>
      <c r="H26" s="17" t="s">
        <v>30</v>
      </c>
      <c r="I26" s="20">
        <v>6642816</v>
      </c>
      <c r="J26" s="17">
        <v>684874</v>
      </c>
      <c r="K26" s="20">
        <v>47164</v>
      </c>
      <c r="L26" s="15">
        <f>+I26-J26-K26</f>
        <v>5910778</v>
      </c>
      <c r="N26" s="17" t="s">
        <v>30</v>
      </c>
      <c r="O26" s="20">
        <v>9388399</v>
      </c>
      <c r="P26" s="17">
        <v>870305</v>
      </c>
      <c r="Q26" s="20">
        <v>76985</v>
      </c>
      <c r="R26" s="15">
        <f>+O26-P26-Q26</f>
        <v>8441109</v>
      </c>
    </row>
    <row r="27" spans="2:18" ht="36" x14ac:dyDescent="0.25">
      <c r="B27" s="17" t="s">
        <v>31</v>
      </c>
      <c r="C27" s="20">
        <v>5022693</v>
      </c>
      <c r="D27" s="17">
        <v>438481</v>
      </c>
      <c r="E27" s="20">
        <v>64793</v>
      </c>
      <c r="F27" s="15">
        <f>+C27-D27-E27</f>
        <v>4519419</v>
      </c>
      <c r="H27" s="17" t="s">
        <v>31</v>
      </c>
      <c r="I27" s="20">
        <v>5910778</v>
      </c>
      <c r="J27" s="17">
        <v>581029</v>
      </c>
      <c r="K27" s="20">
        <v>88071</v>
      </c>
      <c r="L27" s="15">
        <f>+I27-J27-K27</f>
        <v>5241678</v>
      </c>
      <c r="N27" s="17" t="s">
        <v>31</v>
      </c>
      <c r="O27" s="20"/>
      <c r="P27" s="17"/>
      <c r="Q27" s="20"/>
      <c r="R27" s="15"/>
    </row>
    <row r="28" spans="2:18" ht="36" x14ac:dyDescent="0.25">
      <c r="B28" s="17" t="s">
        <v>32</v>
      </c>
      <c r="C28" s="20">
        <v>4519419</v>
      </c>
      <c r="D28" s="17">
        <v>265290</v>
      </c>
      <c r="E28" s="20">
        <v>195239</v>
      </c>
      <c r="F28" s="15">
        <f>+C28-D28-E28</f>
        <v>4058890</v>
      </c>
      <c r="H28" s="17" t="s">
        <v>32</v>
      </c>
      <c r="I28" s="20"/>
      <c r="J28" s="17"/>
      <c r="K28" s="20"/>
      <c r="L28" s="15"/>
      <c r="N28" s="17" t="s">
        <v>32</v>
      </c>
      <c r="O28" s="20"/>
      <c r="P28" s="17"/>
      <c r="Q28" s="20"/>
      <c r="R28" s="15"/>
    </row>
    <row r="29" spans="2:18" ht="18.75" thickBot="1" x14ac:dyDescent="0.3">
      <c r="B29" s="43" t="s">
        <v>33</v>
      </c>
      <c r="C29" s="44"/>
      <c r="D29" s="43"/>
      <c r="E29" s="44"/>
      <c r="F29" s="43"/>
      <c r="H29" s="17" t="s">
        <v>33</v>
      </c>
      <c r="I29" s="20"/>
      <c r="J29" s="17"/>
      <c r="K29" s="20"/>
      <c r="L29" s="17"/>
      <c r="N29" s="17" t="s">
        <v>33</v>
      </c>
      <c r="O29" s="20"/>
      <c r="P29" s="17"/>
      <c r="Q29" s="20"/>
      <c r="R29" s="17"/>
    </row>
    <row r="30" spans="2:18" ht="15.6" customHeight="1" x14ac:dyDescent="0.25">
      <c r="B30" s="128" t="s">
        <v>41</v>
      </c>
      <c r="C30" s="129"/>
      <c r="D30" s="129"/>
      <c r="E30" s="129"/>
      <c r="F30" s="130"/>
      <c r="H30" s="137" t="s">
        <v>42</v>
      </c>
      <c r="I30" s="137"/>
      <c r="J30" s="137"/>
      <c r="K30" s="137"/>
      <c r="L30" s="137"/>
      <c r="N30" s="137" t="s">
        <v>43</v>
      </c>
      <c r="O30" s="137"/>
      <c r="P30" s="137"/>
      <c r="Q30" s="137"/>
      <c r="R30" s="137"/>
    </row>
    <row r="31" spans="2:18" x14ac:dyDescent="0.25">
      <c r="B31" s="131"/>
      <c r="C31" s="132"/>
      <c r="D31" s="132"/>
      <c r="E31" s="132"/>
      <c r="F31" s="133"/>
      <c r="H31" s="137"/>
      <c r="I31" s="137"/>
      <c r="J31" s="137"/>
      <c r="K31" s="137"/>
      <c r="L31" s="137"/>
      <c r="N31" s="137"/>
      <c r="O31" s="137"/>
      <c r="P31" s="137"/>
      <c r="Q31" s="137"/>
      <c r="R31" s="137"/>
    </row>
    <row r="32" spans="2:18" ht="16.5" thickBot="1" x14ac:dyDescent="0.3">
      <c r="B32" s="134"/>
      <c r="C32" s="135"/>
      <c r="D32" s="135"/>
      <c r="E32" s="135"/>
      <c r="F32" s="136"/>
      <c r="H32" s="137"/>
      <c r="I32" s="137"/>
      <c r="J32" s="137"/>
      <c r="K32" s="137"/>
      <c r="L32" s="137"/>
      <c r="N32" s="137"/>
      <c r="O32" s="137"/>
      <c r="P32" s="137"/>
      <c r="Q32" s="137"/>
      <c r="R32" s="137"/>
    </row>
    <row r="34" spans="2:6" ht="54" x14ac:dyDescent="0.25">
      <c r="B34" s="11" t="s">
        <v>44</v>
      </c>
      <c r="C34" s="12" t="s">
        <v>21</v>
      </c>
      <c r="D34" s="12" t="s">
        <v>22</v>
      </c>
      <c r="E34" s="12" t="s">
        <v>23</v>
      </c>
      <c r="F34" s="12" t="s">
        <v>24</v>
      </c>
    </row>
    <row r="35" spans="2:6" ht="20.100000000000001" customHeight="1" x14ac:dyDescent="0.25">
      <c r="B35" s="13" t="s">
        <v>28</v>
      </c>
      <c r="C35" s="14">
        <v>95793003</v>
      </c>
      <c r="D35" s="15">
        <v>82841789</v>
      </c>
      <c r="E35" s="14">
        <v>0</v>
      </c>
      <c r="F35" s="15">
        <f>+C35-D35</f>
        <v>12951214</v>
      </c>
    </row>
    <row r="36" spans="2:6" ht="20.100000000000001" customHeight="1" x14ac:dyDescent="0.25">
      <c r="B36" s="16" t="s">
        <v>27</v>
      </c>
      <c r="C36" s="14">
        <v>12951214</v>
      </c>
      <c r="D36" s="15">
        <v>2099392</v>
      </c>
      <c r="E36" s="14">
        <v>34968</v>
      </c>
      <c r="F36" s="15">
        <f>+C36-D36-E36</f>
        <v>10816854</v>
      </c>
    </row>
    <row r="37" spans="2:6" ht="20.100000000000001" customHeight="1" x14ac:dyDescent="0.25">
      <c r="B37" s="17" t="s">
        <v>29</v>
      </c>
      <c r="C37" s="18">
        <v>10816854</v>
      </c>
      <c r="D37" s="19">
        <v>1320738</v>
      </c>
      <c r="E37" s="20">
        <v>67064</v>
      </c>
      <c r="F37" s="15">
        <f>+C37-D37-E37</f>
        <v>9429052</v>
      </c>
    </row>
    <row r="38" spans="2:6" ht="20.100000000000001" customHeight="1" x14ac:dyDescent="0.25">
      <c r="B38" s="17" t="s">
        <v>30</v>
      </c>
      <c r="C38" s="20"/>
      <c r="D38" s="17"/>
      <c r="E38" s="20"/>
      <c r="F38" s="15"/>
    </row>
    <row r="39" spans="2:6" ht="20.100000000000001" customHeight="1" x14ac:dyDescent="0.25">
      <c r="B39" s="17" t="s">
        <v>31</v>
      </c>
      <c r="C39" s="20"/>
      <c r="D39" s="17"/>
      <c r="E39" s="20"/>
      <c r="F39" s="15"/>
    </row>
    <row r="40" spans="2:6" ht="20.100000000000001" customHeight="1" x14ac:dyDescent="0.25">
      <c r="B40" s="17" t="s">
        <v>32</v>
      </c>
      <c r="C40" s="20"/>
      <c r="D40" s="17"/>
      <c r="E40" s="20"/>
      <c r="F40" s="15"/>
    </row>
    <row r="41" spans="2:6" ht="20.100000000000001" customHeight="1" x14ac:dyDescent="0.25">
      <c r="B41" s="17" t="s">
        <v>33</v>
      </c>
      <c r="C41" s="20"/>
      <c r="D41" s="17"/>
      <c r="E41" s="20"/>
      <c r="F41" s="17"/>
    </row>
    <row r="42" spans="2:6" ht="28.5" customHeight="1" x14ac:dyDescent="0.25">
      <c r="B42" s="137" t="s">
        <v>45</v>
      </c>
      <c r="C42" s="137"/>
      <c r="D42" s="137"/>
      <c r="E42" s="137"/>
      <c r="F42" s="137"/>
    </row>
    <row r="43" spans="2:6" x14ac:dyDescent="0.25">
      <c r="B43" s="137"/>
      <c r="C43" s="137"/>
      <c r="D43" s="137"/>
      <c r="E43" s="137"/>
      <c r="F43" s="137"/>
    </row>
    <row r="44" spans="2:6" x14ac:dyDescent="0.25">
      <c r="B44" s="137"/>
      <c r="C44" s="137"/>
      <c r="D44" s="137"/>
      <c r="E44" s="137"/>
      <c r="F44" s="137"/>
    </row>
  </sheetData>
  <mergeCells count="5">
    <mergeCell ref="B3:F3"/>
    <mergeCell ref="B30:F32"/>
    <mergeCell ref="H30:L32"/>
    <mergeCell ref="N30:R32"/>
    <mergeCell ref="B42:F4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96AB6E6B4AB548AC915DFE0E5BD5C3" ma:contentTypeVersion="16" ma:contentTypeDescription="Crear nuevo documento." ma:contentTypeScope="" ma:versionID="37ead0208507a92738e74222cd433a12">
  <xsd:schema xmlns:xsd="http://www.w3.org/2001/XMLSchema" xmlns:xs="http://www.w3.org/2001/XMLSchema" xmlns:p="http://schemas.microsoft.com/office/2006/metadata/properties" xmlns:ns2="57c73dd0-5b45-4428-a631-9168dd112c2f" xmlns:ns3="1d56f6f6-a4cb-4619-9869-18b0906e0981" targetNamespace="http://schemas.microsoft.com/office/2006/metadata/properties" ma:root="true" ma:fieldsID="04d07d26f23920d242a0cb2211d57821" ns2:_="" ns3:_="">
    <xsd:import namespace="57c73dd0-5b45-4428-a631-9168dd112c2f"/>
    <xsd:import namespace="1d56f6f6-a4cb-4619-9869-18b0906e09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Valor" minOccurs="0"/>
                <xsd:element ref="ns2:MediaServiceBillingMetadata"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3dd0-5b45-4428-a631-9168dd112c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alor" ma:index="21" nillable="true" ma:displayName="Valor" ma:default="1" ma:format="Dropdown" ma:internalName="Valor" ma:percentage="FALSE">
      <xsd:simpleType>
        <xsd:restriction base="dms:Number"/>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Contenido" ma:index="23" nillable="true" ma:displayName="Contenido" ma:decimals="0" ma:description="se muestra cuantos elementos tiene" ma:internalName="Contenido">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d56f6f6-a4cb-4619-9869-18b0906e09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f5b2f3-6996-4e0d-9f1d-ac3d3510249c}" ma:internalName="TaxCatchAll" ma:showField="CatchAllData" ma:web="1d56f6f6-a4cb-4619-9869-18b0906e0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d56f6f6-a4cb-4619-9869-18b0906e0981" xsi:nil="true"/>
    <Contenido xmlns="57c73dd0-5b45-4428-a631-9168dd112c2f" xsi:nil="true"/>
    <lcf76f155ced4ddcb4097134ff3c332f xmlns="57c73dd0-5b45-4428-a631-9168dd112c2f">
      <Terms xmlns="http://schemas.microsoft.com/office/infopath/2007/PartnerControls"/>
    </lcf76f155ced4ddcb4097134ff3c332f>
    <Valor xmlns="57c73dd0-5b45-4428-a631-9168dd112c2f">1</Valor>
  </documentManagement>
</p:properties>
</file>

<file path=customXml/itemProps1.xml><?xml version="1.0" encoding="utf-8"?>
<ds:datastoreItem xmlns:ds="http://schemas.openxmlformats.org/officeDocument/2006/customXml" ds:itemID="{ED25BEB4-FAA8-4333-9F07-7E4D28D47E28}"/>
</file>

<file path=customXml/itemProps2.xml><?xml version="1.0" encoding="utf-8"?>
<ds:datastoreItem xmlns:ds="http://schemas.openxmlformats.org/officeDocument/2006/customXml" ds:itemID="{564407A1-AA41-4F1D-9FD8-4720314C1852}"/>
</file>

<file path=customXml/itemProps3.xml><?xml version="1.0" encoding="utf-8"?>
<ds:datastoreItem xmlns:ds="http://schemas.openxmlformats.org/officeDocument/2006/customXml" ds:itemID="{0393C97B-65D8-4723-B7FA-B67C388A00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Caso 1</vt:lpstr>
      <vt:lpstr>Ejemplo de promedio ponderado</vt:lpstr>
      <vt:lpstr>Caso 2</vt:lpstr>
      <vt:lpstr>Información histórica</vt:lpstr>
      <vt:lpstr>'Caso 1'!Área_de_impresión</vt:lpstr>
      <vt:lpstr>'Caso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ANDRES DIAZ JIMENEZ</dc:creator>
  <cp:lastModifiedBy>Angela Ballesteros</cp:lastModifiedBy>
  <dcterms:created xsi:type="dcterms:W3CDTF">2024-07-24T04:33:34Z</dcterms:created>
  <dcterms:modified xsi:type="dcterms:W3CDTF">2024-10-25T16:32:33Z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0x0101002F96AB6E6B4AB548AC915DFE0E5BD5C3</vt:lpwstr>
  </property>
</Properties>
</file>